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9020" windowHeight="12405" activeTab="1"/>
  </bookViews>
  <sheets>
    <sheet name="Титул" sheetId="1" r:id="rId1"/>
    <sheet name="Табл1 и Табл 2" sheetId="2" r:id="rId2"/>
  </sheets>
  <definedNames>
    <definedName name="_xlnm.Print_Area" localSheetId="1">'Табл1 и Табл 2'!$A$1:$FK$72</definedName>
    <definedName name="_xlnm.Print_Area" localSheetId="0">Титул!$A$1:$FK$29</definedName>
  </definedNames>
  <calcPr calcId="145621"/>
</workbook>
</file>

<file path=xl/calcChain.xml><?xml version="1.0" encoding="utf-8"?>
<calcChain xmlns="http://schemas.openxmlformats.org/spreadsheetml/2006/main">
  <c r="EC19" i="2" l="1"/>
  <c r="CC60" i="2" l="1"/>
  <c r="CL15" i="2" l="1"/>
  <c r="CC21" i="2" l="1"/>
  <c r="BK21" i="2"/>
  <c r="CC20" i="2"/>
  <c r="DF20" i="2" s="1"/>
  <c r="EP20" i="2" s="1"/>
  <c r="BK20" i="2"/>
  <c r="CC19" i="2"/>
  <c r="BK19" i="2"/>
  <c r="CC18" i="2"/>
  <c r="BK18" i="2"/>
  <c r="CC17" i="2"/>
  <c r="BK17" i="2"/>
  <c r="CC16" i="2"/>
  <c r="BK16" i="2"/>
  <c r="CC15" i="2"/>
  <c r="BK15" i="2"/>
  <c r="CC14" i="2"/>
  <c r="CC13" i="2"/>
  <c r="BK13" i="2"/>
  <c r="CC12" i="2"/>
  <c r="BK12" i="2"/>
  <c r="CC9" i="2"/>
  <c r="BK9" i="2"/>
  <c r="CC11" i="2"/>
  <c r="CC10" i="2"/>
  <c r="BK10" i="2"/>
  <c r="BK11" i="2"/>
  <c r="DF24" i="2" l="1"/>
  <c r="EP24" i="2" s="1"/>
  <c r="DF21" i="2"/>
  <c r="DF19" i="2"/>
  <c r="EP19" i="2" s="1"/>
  <c r="EP21" i="2" l="1"/>
  <c r="DP21" i="2"/>
  <c r="BK14" i="2"/>
  <c r="CL8" i="2"/>
  <c r="CC43" i="2" s="1"/>
  <c r="DF17" i="2"/>
  <c r="EP17" i="2" s="1"/>
  <c r="DF18" i="2"/>
  <c r="EP18" i="2" s="1"/>
  <c r="DF23" i="2"/>
  <c r="EP23" i="2" s="1"/>
  <c r="DF22" i="2"/>
  <c r="EP22" i="2" s="1"/>
  <c r="DF14" i="2"/>
  <c r="EP14" i="2" s="1"/>
  <c r="DF13" i="2"/>
  <c r="EP13" i="2" s="1"/>
  <c r="DF15" i="2"/>
  <c r="DF11" i="2"/>
  <c r="EP11" i="2" s="1"/>
  <c r="DF9" i="2"/>
  <c r="EP9" i="2" s="1"/>
  <c r="DF16" i="2"/>
  <c r="EP16" i="2" s="1"/>
  <c r="DF12" i="2"/>
  <c r="EP12" i="2" s="1"/>
  <c r="DM51" i="2"/>
  <c r="DM52" i="2"/>
  <c r="DM54" i="2"/>
  <c r="DM55" i="2"/>
  <c r="DM57" i="2"/>
  <c r="DM58" i="2"/>
  <c r="DM59" i="2"/>
  <c r="DM60" i="2"/>
  <c r="DM61" i="2"/>
  <c r="DM62" i="2"/>
  <c r="DM63" i="2"/>
  <c r="DM64" i="2"/>
  <c r="CU51" i="2"/>
  <c r="CU52" i="2"/>
  <c r="CU54" i="2"/>
  <c r="CU55" i="2"/>
  <c r="CU57" i="2"/>
  <c r="CU58" i="2"/>
  <c r="CU59" i="2"/>
  <c r="CU60" i="2"/>
  <c r="CU61" i="2"/>
  <c r="CU62" i="2"/>
  <c r="CU63" i="2"/>
  <c r="CU64" i="2"/>
  <c r="CC56" i="2"/>
  <c r="CC53" i="2" s="1"/>
  <c r="BK56" i="2"/>
  <c r="DM56" i="2" s="1"/>
  <c r="CC47" i="2"/>
  <c r="CC46" i="2" s="1"/>
  <c r="CC45" i="2" s="1"/>
  <c r="CC50" i="2"/>
  <c r="BK50" i="2"/>
  <c r="DM50" i="2" s="1"/>
  <c r="CU48" i="2"/>
  <c r="EP15" i="2" l="1"/>
  <c r="DP15" i="2"/>
  <c r="BK47" i="2"/>
  <c r="CC8" i="2"/>
  <c r="BK43" i="2" s="1"/>
  <c r="DF10" i="2"/>
  <c r="EP10" i="2" s="1"/>
  <c r="CU50" i="2"/>
  <c r="CC49" i="2"/>
  <c r="DM48" i="2"/>
  <c r="CU56" i="2"/>
  <c r="BK53" i="2"/>
  <c r="DM53" i="2" s="1"/>
  <c r="DF8" i="2" l="1"/>
  <c r="EP8" i="2" s="1"/>
  <c r="CU47" i="2"/>
  <c r="DM47" i="2" s="1"/>
  <c r="BK46" i="2"/>
  <c r="CU53" i="2"/>
  <c r="CC44" i="2"/>
  <c r="CU43" i="2"/>
  <c r="DM43" i="2" s="1"/>
  <c r="CU46" i="2" l="1"/>
  <c r="DM46" i="2"/>
  <c r="BK45" i="2"/>
  <c r="CU45" i="2" l="1"/>
  <c r="DM45" i="2" s="1"/>
  <c r="BK49" i="2"/>
  <c r="CU49" i="2" l="1"/>
  <c r="DM49" i="2" s="1"/>
  <c r="BK44" i="2"/>
  <c r="CU44" i="2" l="1"/>
  <c r="DM44" i="2" s="1"/>
</calcChain>
</file>

<file path=xl/sharedStrings.xml><?xml version="1.0" encoding="utf-8"?>
<sst xmlns="http://schemas.openxmlformats.org/spreadsheetml/2006/main" count="243" uniqueCount="180">
  <si>
    <t>к приказу Федеральной службы по тарифам</t>
  </si>
  <si>
    <t>от 20 февраля 2014 г. № 202-э</t>
  </si>
  <si>
    <t>Утверждаю</t>
  </si>
  <si>
    <t>М.П.</t>
  </si>
  <si>
    <t>(подпись)</t>
  </si>
  <si>
    <t>(инициалы, фамилия)</t>
  </si>
  <si>
    <t>об использовании инвестиционных ресурсов, включенных в регулируемые государством</t>
  </si>
  <si>
    <t>цены (тарифы) в сфере электроэнергетики/теплоснабжения</t>
  </si>
  <si>
    <t>за</t>
  </si>
  <si>
    <t>квартал 2</t>
  </si>
  <si>
    <t xml:space="preserve"> г.</t>
  </si>
  <si>
    <t xml:space="preserve"> год</t>
  </si>
  <si>
    <t>"</t>
  </si>
  <si>
    <t>(дата составления)</t>
  </si>
  <si>
    <t>(указывается полное наименование органа государственного контроля (надзора))</t>
  </si>
  <si>
    <t>(указывается должность уполномоченного лица субъекта контроля (надзора))</t>
  </si>
  <si>
    <t xml:space="preserve">ОТЧЕТ </t>
  </si>
  <si>
    <r>
      <t>Наименование, реквизиты решения об установлении цен (тарифов)</t>
    </r>
    <r>
      <rPr>
        <vertAlign val="superscript"/>
        <sz val="12"/>
        <rFont val="Times New Roman"/>
        <family val="1"/>
        <charset val="204"/>
      </rPr>
      <t>1</t>
    </r>
  </si>
  <si>
    <t>программу</t>
  </si>
  <si>
    <t>Таблица 1</t>
  </si>
  <si>
    <t>№</t>
  </si>
  <si>
    <t>Наименование инвестиционного проекта/мероприятия, предусмотренного инвестиционной программой</t>
  </si>
  <si>
    <t>план</t>
  </si>
  <si>
    <t>факт</t>
  </si>
  <si>
    <t>Стоимостная оценка инвестиций,
млн. руб. без НДС</t>
  </si>
  <si>
    <t>финансирование в отчетном периоде
(год/I - IV кв.)</t>
  </si>
  <si>
    <t>млн. руб. без НДС</t>
  </si>
  <si>
    <t>из них за счет:</t>
  </si>
  <si>
    <t>уточнения стоимости по результатам утвержденной проектно-сметной документации</t>
  </si>
  <si>
    <t>уточнения стоимости по результатам конкурсов, заключенных договоров (закупочных процедур)</t>
  </si>
  <si>
    <t>прочее (указать)</t>
  </si>
  <si>
    <t>Причины отклонений</t>
  </si>
  <si>
    <r>
      <t xml:space="preserve">Стадия выпол-нения </t>
    </r>
    <r>
      <rPr>
        <b/>
        <vertAlign val="superscript"/>
        <sz val="8.5"/>
        <rFont val="Times New Roman"/>
        <family val="1"/>
        <charset val="204"/>
      </rPr>
      <t>2</t>
    </r>
    <r>
      <rPr>
        <b/>
        <sz val="8.5"/>
        <rFont val="Times New Roman"/>
        <family val="1"/>
        <charset val="204"/>
      </rPr>
      <t>,
%</t>
    </r>
  </si>
  <si>
    <r>
      <t xml:space="preserve">полная стои-мость </t>
    </r>
    <r>
      <rPr>
        <b/>
        <vertAlign val="superscript"/>
        <sz val="8.5"/>
        <rFont val="Times New Roman"/>
        <family val="1"/>
        <charset val="204"/>
      </rPr>
      <t>3</t>
    </r>
  </si>
  <si>
    <r>
      <t xml:space="preserve">остаток </t>
    </r>
    <r>
      <rPr>
        <b/>
        <vertAlign val="superscript"/>
        <sz val="8.5"/>
        <rFont val="Times New Roman"/>
        <family val="1"/>
        <charset val="204"/>
      </rPr>
      <t>4</t>
    </r>
    <r>
      <rPr>
        <b/>
        <sz val="8.5"/>
        <rFont val="Times New Roman"/>
        <family val="1"/>
        <charset val="204"/>
      </rPr>
      <t xml:space="preserve"> на начало отчетного года</t>
    </r>
  </si>
  <si>
    <r>
      <t xml:space="preserve">осталось профинан-сировать по резуль-татам отчетного периода </t>
    </r>
    <r>
      <rPr>
        <b/>
        <vertAlign val="superscript"/>
        <sz val="8.5"/>
        <rFont val="Times New Roman"/>
        <family val="1"/>
        <charset val="204"/>
      </rPr>
      <t>4</t>
    </r>
  </si>
  <si>
    <r>
      <t xml:space="preserve">план </t>
    </r>
    <r>
      <rPr>
        <b/>
        <vertAlign val="superscript"/>
        <sz val="8.5"/>
        <rFont val="Times New Roman"/>
        <family val="1"/>
        <charset val="204"/>
      </rPr>
      <t>3</t>
    </r>
  </si>
  <si>
    <r>
      <t xml:space="preserve">факт </t>
    </r>
    <r>
      <rPr>
        <b/>
        <vertAlign val="superscript"/>
        <sz val="8.5"/>
        <rFont val="Times New Roman"/>
        <family val="1"/>
        <charset val="204"/>
      </rPr>
      <t>4</t>
    </r>
  </si>
  <si>
    <t>Период реализации согласно инвести-ционной программе, годы</t>
  </si>
  <si>
    <t>№ №</t>
  </si>
  <si>
    <t>Источник финансирования</t>
  </si>
  <si>
    <t>ВСЕГО,</t>
  </si>
  <si>
    <t>…</t>
  </si>
  <si>
    <t>Таблица 2</t>
  </si>
  <si>
    <t>%</t>
  </si>
  <si>
    <t>млн. руб.
без НДС</t>
  </si>
  <si>
    <t>Собственные средства, в т.ч.:</t>
  </si>
  <si>
    <t>А.1</t>
  </si>
  <si>
    <t>А.1.1</t>
  </si>
  <si>
    <t>А</t>
  </si>
  <si>
    <t>Чистая прибыль, в т.ч.:</t>
  </si>
  <si>
    <t>прибыль по каждому регулируемому виду деятельности, в т.ч.:</t>
  </si>
  <si>
    <t>Объем финансирования
(отчетный год/квартал),
млн. руб. без НДС</t>
  </si>
  <si>
    <t>А.1.1.1</t>
  </si>
  <si>
    <t>прибыль, направляемая на инвестиции, в т.ч.:</t>
  </si>
  <si>
    <t>А.1.1.1.1</t>
  </si>
  <si>
    <t>А.2</t>
  </si>
  <si>
    <t>А.3</t>
  </si>
  <si>
    <t>Прочие собственные средства</t>
  </si>
  <si>
    <t>А.3.1</t>
  </si>
  <si>
    <t>Наименование источника</t>
  </si>
  <si>
    <t>Б</t>
  </si>
  <si>
    <t>Привлеченные средства, в т.ч.:</t>
  </si>
  <si>
    <t>Б.1</t>
  </si>
  <si>
    <t>Кредиты</t>
  </si>
  <si>
    <t>Б.2</t>
  </si>
  <si>
    <t>Займы</t>
  </si>
  <si>
    <t>Б.3</t>
  </si>
  <si>
    <t>Прочие привлеченные средства</t>
  </si>
  <si>
    <t>Б.3.1</t>
  </si>
  <si>
    <t>В</t>
  </si>
  <si>
    <t>Бюджетное финансирование</t>
  </si>
  <si>
    <t>Г</t>
  </si>
  <si>
    <t>Прочие источники финансирования, в т.ч.:</t>
  </si>
  <si>
    <t>Г.1</t>
  </si>
  <si>
    <t>Лизинг</t>
  </si>
  <si>
    <t>Справочно:</t>
  </si>
  <si>
    <t>Д</t>
  </si>
  <si>
    <t>Е</t>
  </si>
  <si>
    <t>Амортизационные отчисления</t>
  </si>
  <si>
    <r>
      <t xml:space="preserve">Отклонения </t>
    </r>
    <r>
      <rPr>
        <b/>
        <vertAlign val="superscript"/>
        <sz val="11"/>
        <rFont val="Times New Roman"/>
        <family val="1"/>
        <charset val="204"/>
      </rPr>
      <t>2</t>
    </r>
  </si>
  <si>
    <r>
      <t xml:space="preserve">План </t>
    </r>
    <r>
      <rPr>
        <b/>
        <vertAlign val="superscript"/>
        <sz val="11"/>
        <rFont val="Times New Roman"/>
        <family val="1"/>
        <charset val="204"/>
      </rPr>
      <t>3</t>
    </r>
  </si>
  <si>
    <r>
      <t xml:space="preserve">Факт </t>
    </r>
    <r>
      <rPr>
        <b/>
        <vertAlign val="superscript"/>
        <sz val="11"/>
        <rFont val="Times New Roman"/>
        <family val="1"/>
        <charset val="204"/>
      </rPr>
      <t>2</t>
    </r>
  </si>
  <si>
    <r>
      <t xml:space="preserve">Доход на инвестированный капитал </t>
    </r>
    <r>
      <rPr>
        <vertAlign val="superscript"/>
        <sz val="11"/>
        <rFont val="Times New Roman"/>
        <family val="1"/>
        <charset val="204"/>
      </rPr>
      <t>5</t>
    </r>
  </si>
  <si>
    <r>
      <t xml:space="preserve">Возврат инвестированного капитала </t>
    </r>
    <r>
      <rPr>
        <vertAlign val="superscript"/>
        <sz val="11"/>
        <rFont val="Times New Roman"/>
        <family val="1"/>
        <charset val="204"/>
      </rPr>
      <t>5</t>
    </r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</si>
  <si>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Решение об установлении цен (тарифов), при принятии которого в состав необходимой валовой выручки указанного субъекта контроля (надзора) включены расходы, запланированные на финансирование инвестиционных проектов (отдельных мероприятий), предусмотренных инвестиционной программой.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</si>
  <si>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Нарастающим итогом за год.</t>
    </r>
  </si>
  <si>
    <r>
      <t>_____</t>
    </r>
    <r>
      <rPr>
        <vertAlign val="superscript"/>
        <sz val="9"/>
        <rFont val="Times New Roman"/>
        <family val="1"/>
        <charset val="204"/>
      </rPr>
      <t>3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соответствии с утвержденной инвестиционной программой.</t>
    </r>
  </si>
  <si>
    <r>
      <t>_____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ценах отчетного года.</t>
    </r>
  </si>
  <si>
    <r>
      <t>_____</t>
    </r>
    <r>
      <rPr>
        <vertAlign val="superscript"/>
        <sz val="9"/>
        <rFont val="Times New Roman"/>
        <family val="1"/>
        <charset val="204"/>
      </rPr>
      <t>5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При государственном регулировании цен (тарифов) с применением метода обеспечения доходности инвестированного капитала.</t>
    </r>
  </si>
  <si>
    <t>(указывается полное наименование субъекта контроля (надзора))</t>
  </si>
  <si>
    <t>Срок ввода
в эксплуатацию/ выполнения мероприятия, год</t>
  </si>
  <si>
    <r>
      <t xml:space="preserve">Отклонения </t>
    </r>
    <r>
      <rPr>
        <b/>
        <vertAlign val="superscript"/>
        <sz val="8.5"/>
        <rFont val="Times New Roman"/>
        <family val="1"/>
        <charset val="204"/>
      </rPr>
      <t>2</t>
    </r>
  </si>
  <si>
    <t>Наименование,   дата   утверждения   инвестиционной   программы,   сведения  о  внесении   изменений  и  внесенных  изменениях  в  инвестиционную</t>
  </si>
  <si>
    <t>за счет платы за технологическое присоединение</t>
  </si>
  <si>
    <t>Приложение</t>
  </si>
  <si>
    <t>2020</t>
  </si>
  <si>
    <t>6</t>
  </si>
  <si>
    <t>Управляющий директор филиала ПАО "Квадра" - 
"Смоленская генерация"</t>
  </si>
  <si>
    <t>А.В. Кулаев</t>
  </si>
  <si>
    <t>филиала ПАО "Квадра" - "Смоленская генерация"</t>
  </si>
  <si>
    <t>020</t>
  </si>
  <si>
    <t>29</t>
  </si>
  <si>
    <t>Департамент Смоленской области по энергетике, энергоэффективности, тарифной политике</t>
  </si>
  <si>
    <t>Постановление Департамента Смоленской области по энергетике, энергоэффективности, тарифной политике от 29.10.2018 № 85 "Об утверждении инвестиционной программы в сфере теплоснабжения ПАО "Квадра" на 2019-2023 годы"</t>
  </si>
  <si>
    <t>Реконструкция  теплосети №3 на участке 3к37-ЦТП 78 ПП "Тепловые сети" г. Смоленск, ул. Н.-Неман, ул. Трудовая</t>
  </si>
  <si>
    <t>Приобретение техники для ремонта и обслуживания ТС в г.Смоленске</t>
  </si>
  <si>
    <t>Реконструкция участка теплосети № 3  от 3к4 до 3к5 , в г.Смоленск, Промышленный  район, ул. 25 Сентября</t>
  </si>
  <si>
    <t>Реконструкция участка теплосети № 2  от 2к19 до 2к22, в г. Смоленск, Ленинский  район, ул. Козлова</t>
  </si>
  <si>
    <t>Реконструкция участка теплосети № 1 от 1к25 до 1к30: 1-ая очередь (1к25--1к27), в г. Смоленск, Заднепровский  район, ул. Кутузова</t>
  </si>
  <si>
    <t>Реконструкция участка теплосети № 3  от 3.11к5а до 2к59</t>
  </si>
  <si>
    <t>Реконструкция участка теплосети № 3  от 3к21 до 3к22 , в г. Смоленск, Промышленный  район, пр-т. Гагарина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</si>
  <si>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</si>
  <si>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</si>
  <si>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</si>
  <si>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</si>
  <si>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</si>
  <si>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</si>
  <si>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</si>
  <si>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</si>
  <si>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</si>
  <si>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</si>
  <si>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</si>
  <si>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</si>
  <si>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</si>
  <si>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</si>
  <si>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22</t>
  </si>
  <si>
    <t>23</t>
  </si>
  <si>
    <t>24</t>
  </si>
  <si>
    <t>25</t>
  </si>
  <si>
    <t>26</t>
  </si>
  <si>
    <t>27</t>
  </si>
  <si>
    <t>28</t>
  </si>
  <si>
    <t>30</t>
  </si>
  <si>
    <t>31</t>
  </si>
  <si>
    <t>32</t>
  </si>
  <si>
    <t>33</t>
  </si>
  <si>
    <t xml:space="preserve">Реконструкция оборудования химцеха ПП "Смоленская ТЭЦ-2" для приведения в соответствие с Правилами в области промышленной безопасности    </t>
  </si>
  <si>
    <t xml:space="preserve">Реконструкция оборудования участка топливоподачи ПП "Смоленская ТЭЦ-2" для приведения в соответствие с Правилами в области промышленной безопасности    </t>
  </si>
  <si>
    <t>СмГ/108</t>
  </si>
  <si>
    <t>СмГ/109</t>
  </si>
  <si>
    <t>СмГ/114</t>
  </si>
  <si>
    <t>2019-2020</t>
  </si>
  <si>
    <t>2019-2023</t>
  </si>
  <si>
    <t>2020-2021</t>
  </si>
  <si>
    <t>2021</t>
  </si>
  <si>
    <t>2020-2022</t>
  </si>
  <si>
    <t>2022</t>
  </si>
  <si>
    <t>-</t>
  </si>
  <si>
    <t>СмГ/27</t>
  </si>
  <si>
    <t>СмГ/63</t>
  </si>
  <si>
    <t>СмГ/66</t>
  </si>
  <si>
    <t>СмГ/75</t>
  </si>
  <si>
    <t>СмГ/77</t>
  </si>
  <si>
    <t>СмГ/111</t>
  </si>
  <si>
    <t>СмГ/98/1</t>
  </si>
  <si>
    <t>Мероприятие реализовано в связи с производственной необходимостью</t>
  </si>
  <si>
    <t>СмГ/115</t>
  </si>
  <si>
    <t>СмГ/116</t>
  </si>
  <si>
    <t>СмГ/117</t>
  </si>
  <si>
    <t>СмГ/118</t>
  </si>
  <si>
    <t xml:space="preserve">Приведение газового оборудования котлов котельного цеха ПП "Смоленская ТЭЦ-2" в соответствии с Правилами безопасности сетей газораспределения и газопотребления </t>
  </si>
  <si>
    <t>СмГ/171/1, СмГ/171</t>
  </si>
  <si>
    <t>Установка комплектов СКУД на проходной Смоленской ТЭЦ -2 и КЦ Смоленской ТЭЦ-2</t>
  </si>
  <si>
    <t>СмГ/102-М</t>
  </si>
  <si>
    <t>Реконструкция Хим.цеха КЦ ПП «Смоленская ТЭЦ-2» установка средств автоматического газового контроля и анализа загазованности</t>
  </si>
  <si>
    <t xml:space="preserve">Реконструкция  Топливного хозяйства КЦ ПП «Смоленская ТЭЦ-2» </t>
  </si>
  <si>
    <t>Реконструкция Хим.цеха КЦ ПП «Смоленская ТЭЦ-2» автоматического контроля за содержанием паров кислот в воздухе с сигнализацией превышения ПДК</t>
  </si>
  <si>
    <t>Реконструкция участка теплосети № 3  от 3.13к1 до 3.13к5а: 4-6 этапы, в г. Смоленск, Промышленный  район, ул. Рыленкова</t>
  </si>
  <si>
    <t>2020-2020</t>
  </si>
  <si>
    <t>Оснащение системой контроля загазованности по оксиду углерода водогрейной котельной котельного цеха ПП «Смоленская ТЭЦ-2»</t>
  </si>
  <si>
    <t>1</t>
  </si>
  <si>
    <t>Инвестиционная программа филиала ПАО "Квадра" - "Смоленская генерация" на 2019-2023 годы, 29.10.2018, в редакции постановления Департамента Смоленской области по энергетике, энергоэффективности, тарифной политике от 21.10.2020 № 65</t>
  </si>
  <si>
    <t>Снижение по результатам конкурсных процедур</t>
  </si>
  <si>
    <t>021</t>
  </si>
  <si>
    <t>Отклонение обусловлено приобретением  автомобиля УАЗ "Профи"</t>
  </si>
  <si>
    <t>Отклонение обусловлено внесением изменений в проект, в связи с возникновением дополнительных работ, выявленных в ходе реконструкции</t>
  </si>
  <si>
    <t>Отклоненние обусловлено уточнением стоимости по результатам проектно-сметной документации.</t>
  </si>
  <si>
    <t>1-4</t>
  </si>
  <si>
    <t>марта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</si>
</sst>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р.&quot;* #,##0.00_);_(&quot;р.&quot;* \(#,##0.00\);_(&quot;р.&quot;* &quot;-&quot;??_);_(@_)"/>
    <numFmt numFmtId="165" formatCode="#,##0.0"/>
  </numFmts>
  <fonts count="3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8"/>
      <name val="Times New Roman"/>
      <family val="2"/>
      <charset val="204"/>
    </font>
    <font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.5"/>
      <name val="Times New Roman"/>
      <family val="1"/>
      <charset val="204"/>
    </font>
    <font>
      <b/>
      <vertAlign val="superscript"/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164" fontId="8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" fillId="0" borderId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left"/>
    </xf>
    <xf numFmtId="0" fontId="24" fillId="0" borderId="0" xfId="0" applyFont="1"/>
    <xf numFmtId="0" fontId="24" fillId="0" borderId="0" xfId="0" applyFont="1" applyAlignment="1">
      <alignment horizontal="right"/>
    </xf>
    <xf numFmtId="0" fontId="1" fillId="0" borderId="10" xfId="0" applyFont="1" applyBorder="1"/>
    <xf numFmtId="0" fontId="27" fillId="0" borderId="0" xfId="0" applyFont="1"/>
    <xf numFmtId="0" fontId="28" fillId="0" borderId="0" xfId="0" applyFont="1"/>
    <xf numFmtId="0" fontId="23" fillId="0" borderId="11" xfId="0" applyFont="1" applyBorder="1" applyAlignment="1">
      <alignment horizontal="left" vertical="center"/>
    </xf>
    <xf numFmtId="0" fontId="32" fillId="0" borderId="0" xfId="0" applyFont="1"/>
    <xf numFmtId="0" fontId="32" fillId="0" borderId="11" xfId="0" applyFont="1" applyBorder="1" applyAlignment="1">
      <alignment horizontal="left" vertical="top"/>
    </xf>
    <xf numFmtId="0" fontId="32" fillId="0" borderId="12" xfId="0" applyFont="1" applyBorder="1" applyAlignment="1">
      <alignment horizontal="left" vertical="top"/>
    </xf>
    <xf numFmtId="0" fontId="34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2" fillId="0" borderId="0" xfId="0" applyFont="1" applyBorder="1" applyAlignment="1">
      <alignment horizontal="left"/>
    </xf>
    <xf numFmtId="0" fontId="22" fillId="0" borderId="0" xfId="0" applyFont="1" applyAlignment="1">
      <alignment vertical="top"/>
    </xf>
    <xf numFmtId="165" fontId="1" fillId="0" borderId="0" xfId="0" applyNumberFormat="1" applyFont="1"/>
    <xf numFmtId="0" fontId="22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2" fillId="0" borderId="10" xfId="0" applyFont="1" applyBorder="1" applyAlignment="1">
      <alignment horizontal="left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/>
    </xf>
    <xf numFmtId="49" fontId="22" fillId="0" borderId="10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49" fontId="22" fillId="0" borderId="10" xfId="0" applyNumberFormat="1" applyFont="1" applyBorder="1" applyAlignment="1">
      <alignment horizontal="left"/>
    </xf>
    <xf numFmtId="0" fontId="23" fillId="0" borderId="0" xfId="0" applyFont="1" applyAlignment="1">
      <alignment horizontal="center" vertical="top"/>
    </xf>
    <xf numFmtId="0" fontId="22" fillId="0" borderId="10" xfId="0" applyFont="1" applyBorder="1" applyAlignment="1">
      <alignment horizontal="center" wrapText="1"/>
    </xf>
    <xf numFmtId="0" fontId="22" fillId="0" borderId="10" xfId="0" applyFont="1" applyBorder="1" applyAlignment="1">
      <alignment horizontal="center"/>
    </xf>
    <xf numFmtId="0" fontId="23" fillId="0" borderId="0" xfId="0" applyFont="1" applyBorder="1" applyAlignment="1">
      <alignment horizontal="center" vertical="top"/>
    </xf>
    <xf numFmtId="0" fontId="24" fillId="0" borderId="10" xfId="0" applyFont="1" applyBorder="1" applyAlignment="1">
      <alignment horizontal="center"/>
    </xf>
    <xf numFmtId="0" fontId="23" fillId="0" borderId="13" xfId="0" applyFont="1" applyBorder="1" applyAlignment="1">
      <alignment horizontal="center" vertical="top"/>
    </xf>
    <xf numFmtId="0" fontId="24" fillId="0" borderId="0" xfId="0" applyFont="1" applyAlignment="1">
      <alignment horizontal="center"/>
    </xf>
    <xf numFmtId="0" fontId="23" fillId="0" borderId="11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165" fontId="23" fillId="0" borderId="11" xfId="0" applyNumberFormat="1" applyFont="1" applyBorder="1" applyAlignment="1">
      <alignment horizontal="center" vertical="center"/>
    </xf>
    <xf numFmtId="165" fontId="23" fillId="0" borderId="14" xfId="0" applyNumberFormat="1" applyFont="1" applyBorder="1" applyAlignment="1">
      <alignment horizontal="center" vertical="center"/>
    </xf>
    <xf numFmtId="165" fontId="23" fillId="0" borderId="12" xfId="0" applyNumberFormat="1" applyFont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49" fontId="23" fillId="0" borderId="11" xfId="0" applyNumberFormat="1" applyFont="1" applyBorder="1" applyAlignment="1">
      <alignment horizontal="center" vertical="center"/>
    </xf>
    <xf numFmtId="49" fontId="23" fillId="0" borderId="14" xfId="0" applyNumberFormat="1" applyFont="1" applyBorder="1" applyAlignment="1">
      <alignment horizontal="center" vertical="center"/>
    </xf>
    <xf numFmtId="49" fontId="23" fillId="0" borderId="12" xfId="0" applyNumberFormat="1" applyFont="1" applyBorder="1" applyAlignment="1">
      <alignment horizontal="center" vertical="center"/>
    </xf>
    <xf numFmtId="0" fontId="23" fillId="0" borderId="14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165" fontId="23" fillId="0" borderId="11" xfId="0" applyNumberFormat="1" applyFont="1" applyFill="1" applyBorder="1" applyAlignment="1">
      <alignment horizontal="center" vertical="center"/>
    </xf>
    <xf numFmtId="165" fontId="23" fillId="0" borderId="14" xfId="0" applyNumberFormat="1" applyFont="1" applyFill="1" applyBorder="1" applyAlignment="1">
      <alignment horizontal="center" vertical="center"/>
    </xf>
    <xf numFmtId="165" fontId="23" fillId="0" borderId="12" xfId="0" applyNumberFormat="1" applyFont="1" applyFill="1" applyBorder="1" applyAlignment="1">
      <alignment horizontal="center" vertical="center"/>
    </xf>
    <xf numFmtId="49" fontId="23" fillId="0" borderId="11" xfId="0" applyNumberFormat="1" applyFont="1" applyFill="1" applyBorder="1" applyAlignment="1">
      <alignment horizontal="center" vertical="center"/>
    </xf>
    <xf numFmtId="49" fontId="23" fillId="0" borderId="14" xfId="0" applyNumberFormat="1" applyFont="1" applyFill="1" applyBorder="1" applyAlignment="1">
      <alignment horizontal="center" vertical="center"/>
    </xf>
    <xf numFmtId="49" fontId="23" fillId="0" borderId="12" xfId="0" applyNumberFormat="1" applyFont="1" applyFill="1" applyBorder="1" applyAlignment="1">
      <alignment horizontal="center" vertical="center"/>
    </xf>
    <xf numFmtId="165" fontId="23" fillId="0" borderId="11" xfId="0" applyNumberFormat="1" applyFont="1" applyFill="1" applyBorder="1" applyAlignment="1">
      <alignment horizontal="center" vertical="center" wrapText="1"/>
    </xf>
    <xf numFmtId="165" fontId="23" fillId="0" borderId="14" xfId="0" applyNumberFormat="1" applyFont="1" applyFill="1" applyBorder="1" applyAlignment="1">
      <alignment horizontal="center" vertical="center" wrapText="1"/>
    </xf>
    <xf numFmtId="165" fontId="23" fillId="0" borderId="12" xfId="0" applyNumberFormat="1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165" fontId="32" fillId="0" borderId="11" xfId="0" applyNumberFormat="1" applyFont="1" applyBorder="1" applyAlignment="1">
      <alignment horizontal="center" vertical="top"/>
    </xf>
    <xf numFmtId="165" fontId="32" fillId="0" borderId="14" xfId="0" applyNumberFormat="1" applyFont="1" applyBorder="1" applyAlignment="1">
      <alignment horizontal="center" vertical="top"/>
    </xf>
    <xf numFmtId="165" fontId="32" fillId="0" borderId="12" xfId="0" applyNumberFormat="1" applyFont="1" applyBorder="1" applyAlignment="1">
      <alignment horizontal="center" vertical="top"/>
    </xf>
    <xf numFmtId="49" fontId="32" fillId="0" borderId="11" xfId="0" applyNumberFormat="1" applyFont="1" applyBorder="1" applyAlignment="1">
      <alignment horizontal="center" vertical="top"/>
    </xf>
    <xf numFmtId="49" fontId="32" fillId="0" borderId="14" xfId="0" applyNumberFormat="1" applyFont="1" applyBorder="1" applyAlignment="1">
      <alignment horizontal="center" vertical="top"/>
    </xf>
    <xf numFmtId="49" fontId="32" fillId="0" borderId="12" xfId="0" applyNumberFormat="1" applyFont="1" applyBorder="1" applyAlignment="1">
      <alignment horizontal="center" vertical="top"/>
    </xf>
    <xf numFmtId="0" fontId="32" fillId="0" borderId="14" xfId="0" applyFont="1" applyBorder="1" applyAlignment="1">
      <alignment horizontal="left" vertical="top"/>
    </xf>
    <xf numFmtId="0" fontId="32" fillId="0" borderId="12" xfId="0" applyFont="1" applyBorder="1" applyAlignment="1">
      <alignment horizontal="left" vertical="top"/>
    </xf>
    <xf numFmtId="0" fontId="32" fillId="0" borderId="11" xfId="0" applyFont="1" applyBorder="1" applyAlignment="1">
      <alignment horizontal="left" vertical="top" wrapText="1"/>
    </xf>
    <xf numFmtId="0" fontId="32" fillId="0" borderId="14" xfId="0" applyFont="1" applyBorder="1" applyAlignment="1">
      <alignment horizontal="left" vertical="top" wrapText="1"/>
    </xf>
    <xf numFmtId="0" fontId="32" fillId="0" borderId="12" xfId="0" applyFont="1" applyBorder="1" applyAlignment="1">
      <alignment horizontal="left" vertical="top" wrapText="1"/>
    </xf>
    <xf numFmtId="0" fontId="32" fillId="0" borderId="14" xfId="0" applyFont="1" applyBorder="1" applyAlignment="1">
      <alignment horizontal="justify" vertical="top"/>
    </xf>
    <xf numFmtId="0" fontId="32" fillId="0" borderId="12" xfId="0" applyFont="1" applyBorder="1" applyAlignment="1">
      <alignment horizontal="justify" vertical="top"/>
    </xf>
    <xf numFmtId="0" fontId="28" fillId="0" borderId="15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top"/>
    </xf>
    <xf numFmtId="0" fontId="27" fillId="0" borderId="14" xfId="0" applyFont="1" applyBorder="1" applyAlignment="1">
      <alignment horizontal="center" vertical="top"/>
    </xf>
    <xf numFmtId="0" fontId="27" fillId="0" borderId="12" xfId="0" applyFont="1" applyBorder="1" applyAlignment="1">
      <alignment horizontal="center" vertical="top"/>
    </xf>
    <xf numFmtId="0" fontId="30" fillId="0" borderId="11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top"/>
    </xf>
    <xf numFmtId="0" fontId="30" fillId="0" borderId="14" xfId="0" applyFont="1" applyBorder="1" applyAlignment="1">
      <alignment horizontal="center" vertical="top"/>
    </xf>
    <xf numFmtId="0" fontId="30" fillId="0" borderId="12" xfId="0" applyFont="1" applyBorder="1" applyAlignment="1">
      <alignment horizontal="center" vertical="top"/>
    </xf>
    <xf numFmtId="0" fontId="30" fillId="0" borderId="15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4" fillId="0" borderId="0" xfId="0" applyFont="1" applyAlignment="1">
      <alignment horizontal="justify" wrapText="1"/>
    </xf>
    <xf numFmtId="0" fontId="23" fillId="0" borderId="0" xfId="0" applyFont="1" applyAlignment="1">
      <alignment horizontal="justify" wrapText="1"/>
    </xf>
  </cellXfs>
  <cellStyles count="5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Денежный 2" xfId="2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13" xfId="52"/>
    <cellStyle name="Обычный 2" xfId="37"/>
    <cellStyle name="Обычный 3" xfId="38"/>
    <cellStyle name="Обычный 3 2" xfId="39"/>
    <cellStyle name="Обычный 3 2 3" xfId="40"/>
    <cellStyle name="Обычный 3 3" xfId="41"/>
    <cellStyle name="Обычный 4" xfId="42"/>
    <cellStyle name="Обычный 5" xfId="43"/>
    <cellStyle name="Обычный 5 2" xfId="44"/>
    <cellStyle name="Обычный 5 2 2" xfId="45"/>
    <cellStyle name="Плохой" xfId="46" builtinId="27" customBuiltin="1"/>
    <cellStyle name="Пояснение" xfId="47" builtinId="53" customBuiltin="1"/>
    <cellStyle name="Примечание" xfId="48" builtinId="10" customBuiltin="1"/>
    <cellStyle name="Связанная ячейка" xfId="49" builtinId="24" customBuiltin="1"/>
    <cellStyle name="Текст предупреждения" xfId="50" builtinId="11" customBuiltin="1"/>
    <cellStyle name="Хороший" xfId="5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29"/>
  <sheetViews>
    <sheetView view="pageBreakPreview" zoomScaleNormal="100" zoomScaleSheetLayoutView="100" workbookViewId="0">
      <selection activeCell="AY22" sqref="AY22"/>
    </sheetView>
  </sheetViews>
  <sheetFormatPr defaultColWidth="0.85546875" defaultRowHeight="12.95" customHeight="1" x14ac:dyDescent="0.2"/>
  <cols>
    <col min="1" max="76" width="0.85546875" style="1"/>
    <col min="77" max="99" width="0.85546875" style="1" customWidth="1"/>
    <col min="100" max="16384" width="0.85546875" style="1"/>
  </cols>
  <sheetData>
    <row r="1" spans="1:167" ht="12.95" customHeight="1" x14ac:dyDescent="0.2">
      <c r="FK1" s="2" t="s">
        <v>95</v>
      </c>
    </row>
    <row r="2" spans="1:167" ht="12.95" customHeight="1" x14ac:dyDescent="0.2">
      <c r="FK2" s="2" t="s">
        <v>0</v>
      </c>
    </row>
    <row r="3" spans="1:167" ht="12.95" customHeight="1" x14ac:dyDescent="0.2">
      <c r="FK3" s="2" t="s">
        <v>1</v>
      </c>
    </row>
    <row r="4" spans="1:167" s="4" customFormat="1" ht="15.75" x14ac:dyDescent="0.25"/>
    <row r="5" spans="1:167" s="4" customFormat="1" ht="15.75" x14ac:dyDescent="0.25">
      <c r="FK5" s="3" t="s">
        <v>2</v>
      </c>
    </row>
    <row r="6" spans="1:167" s="4" customFormat="1" ht="30" customHeight="1" x14ac:dyDescent="0.25">
      <c r="CY6" s="35" t="s">
        <v>98</v>
      </c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</row>
    <row r="7" spans="1:167" s="5" customFormat="1" ht="13.5" customHeight="1" x14ac:dyDescent="0.2">
      <c r="CY7" s="37" t="s">
        <v>15</v>
      </c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</row>
    <row r="8" spans="1:167" s="4" customFormat="1" ht="15.75" x14ac:dyDescent="0.25"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EB8" s="36" t="s">
        <v>99</v>
      </c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</row>
    <row r="9" spans="1:167" s="5" customFormat="1" ht="13.5" customHeight="1" x14ac:dyDescent="0.2">
      <c r="CY9" s="34" t="s">
        <v>4</v>
      </c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EB9" s="34" t="s">
        <v>5</v>
      </c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</row>
    <row r="10" spans="1:167" s="4" customFormat="1" ht="15.75" x14ac:dyDescent="0.25"/>
    <row r="11" spans="1:167" s="4" customFormat="1" ht="15.75" x14ac:dyDescent="0.25">
      <c r="FK11" s="3" t="s">
        <v>3</v>
      </c>
    </row>
    <row r="12" spans="1:167" s="4" customFormat="1" ht="15.75" customHeight="1" x14ac:dyDescent="0.25"/>
    <row r="13" spans="1:167" s="7" customFormat="1" ht="15.75" customHeight="1" x14ac:dyDescent="0.25">
      <c r="AY13" s="8" t="s">
        <v>16</v>
      </c>
      <c r="AZ13" s="38" t="s">
        <v>100</v>
      </c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</row>
    <row r="14" spans="1:167" s="5" customFormat="1" ht="13.5" customHeight="1" x14ac:dyDescent="0.2">
      <c r="AZ14" s="39" t="s">
        <v>90</v>
      </c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</row>
    <row r="15" spans="1:167" s="7" customFormat="1" ht="16.5" x14ac:dyDescent="0.25">
      <c r="A15" s="40" t="s">
        <v>6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</row>
    <row r="16" spans="1:167" s="7" customFormat="1" ht="16.5" x14ac:dyDescent="0.25">
      <c r="A16" s="40" t="s">
        <v>7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</row>
    <row r="17" spans="1:167" s="4" customFormat="1" ht="15.75" customHeight="1" x14ac:dyDescent="0.25"/>
    <row r="18" spans="1:167" s="4" customFormat="1" ht="15.75" customHeight="1" x14ac:dyDescent="0.25">
      <c r="A18" s="4" t="s">
        <v>8</v>
      </c>
      <c r="E18" s="31" t="s">
        <v>178</v>
      </c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29" t="s">
        <v>9</v>
      </c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33" t="s">
        <v>101</v>
      </c>
      <c r="AF18" s="33"/>
      <c r="AG18" s="33"/>
      <c r="AH18" s="33"/>
      <c r="AI18" s="33"/>
      <c r="AJ18" s="33"/>
      <c r="AK18" s="4" t="s">
        <v>10</v>
      </c>
    </row>
    <row r="19" spans="1:167" s="4" customFormat="1" ht="9.75" customHeight="1" x14ac:dyDescent="0.25"/>
    <row r="20" spans="1:167" s="4" customFormat="1" ht="15.75" customHeight="1" x14ac:dyDescent="0.25">
      <c r="A20" s="4" t="s">
        <v>8</v>
      </c>
      <c r="E20" s="31" t="s">
        <v>96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4" t="s">
        <v>11</v>
      </c>
    </row>
    <row r="21" spans="1:167" s="4" customFormat="1" ht="9.1999999999999993" customHeight="1" x14ac:dyDescent="0.25"/>
    <row r="22" spans="1:167" s="4" customFormat="1" ht="30" customHeight="1" x14ac:dyDescent="0.25">
      <c r="A22" s="30" t="s">
        <v>12</v>
      </c>
      <c r="B22" s="30"/>
      <c r="C22" s="31" t="s">
        <v>102</v>
      </c>
      <c r="D22" s="31"/>
      <c r="E22" s="31"/>
      <c r="F22" s="31"/>
      <c r="G22" s="31"/>
      <c r="H22" s="32" t="s">
        <v>12</v>
      </c>
      <c r="I22" s="32"/>
      <c r="J22" s="31" t="s">
        <v>179</v>
      </c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29">
        <v>2</v>
      </c>
      <c r="AC22" s="29"/>
      <c r="AD22" s="29"/>
      <c r="AE22" s="33" t="s">
        <v>174</v>
      </c>
      <c r="AF22" s="33"/>
      <c r="AG22" s="33"/>
      <c r="AH22" s="33"/>
      <c r="AI22" s="33"/>
      <c r="AJ22" s="33"/>
      <c r="AK22" s="4" t="s">
        <v>10</v>
      </c>
      <c r="CV22" s="27" t="s">
        <v>103</v>
      </c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</row>
    <row r="23" spans="1:167" s="5" customFormat="1" ht="13.5" customHeight="1" x14ac:dyDescent="0.2">
      <c r="J23" s="34" t="s">
        <v>13</v>
      </c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CV23" s="37" t="s">
        <v>14</v>
      </c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37"/>
      <c r="FC23" s="37"/>
      <c r="FD23" s="37"/>
      <c r="FE23" s="37"/>
      <c r="FF23" s="37"/>
      <c r="FG23" s="37"/>
      <c r="FH23" s="37"/>
      <c r="FI23" s="37"/>
      <c r="FJ23" s="37"/>
      <c r="FK23" s="37"/>
    </row>
    <row r="24" spans="1:167" s="4" customFormat="1" ht="9.1999999999999993" customHeight="1" x14ac:dyDescent="0.25"/>
    <row r="25" spans="1:167" s="4" customFormat="1" ht="63.75" customHeight="1" x14ac:dyDescent="0.25">
      <c r="A25" s="28" t="s">
        <v>17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7" t="s">
        <v>104</v>
      </c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</row>
    <row r="26" spans="1:167" s="4" customFormat="1" ht="9.1999999999999993" customHeight="1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</row>
    <row r="27" spans="1:167" s="4" customFormat="1" ht="15.75" customHeight="1" x14ac:dyDescent="0.25">
      <c r="A27" s="4" t="s">
        <v>93</v>
      </c>
    </row>
    <row r="28" spans="1:167" s="4" customFormat="1" ht="30" customHeight="1" x14ac:dyDescent="0.25">
      <c r="A28" s="19" t="s">
        <v>18</v>
      </c>
      <c r="N28" s="27" t="s">
        <v>172</v>
      </c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</row>
    <row r="29" spans="1:167" s="4" customFormat="1" ht="3" customHeight="1" x14ac:dyDescent="0.25"/>
  </sheetData>
  <mergeCells count="26">
    <mergeCell ref="CY6:FK6"/>
    <mergeCell ref="CY7:FK7"/>
    <mergeCell ref="CV22:FK22"/>
    <mergeCell ref="CV23:FK23"/>
    <mergeCell ref="AZ13:DW13"/>
    <mergeCell ref="AZ14:DW14"/>
    <mergeCell ref="CY8:DW8"/>
    <mergeCell ref="CY9:DW9"/>
    <mergeCell ref="EB8:FK8"/>
    <mergeCell ref="EB9:FK9"/>
    <mergeCell ref="A15:FK15"/>
    <mergeCell ref="A16:FK16"/>
    <mergeCell ref="S18:AD18"/>
    <mergeCell ref="E20:Q20"/>
    <mergeCell ref="E18:R18"/>
    <mergeCell ref="AE18:AJ18"/>
    <mergeCell ref="N28:FK28"/>
    <mergeCell ref="BY25:FK25"/>
    <mergeCell ref="A25:BX25"/>
    <mergeCell ref="AB22:AD22"/>
    <mergeCell ref="A22:B22"/>
    <mergeCell ref="C22:G22"/>
    <mergeCell ref="H22:I22"/>
    <mergeCell ref="J22:AA22"/>
    <mergeCell ref="AE22:AJ22"/>
    <mergeCell ref="J23:AA23"/>
  </mergeCells>
  <pageMargins left="0.39370078740157483" right="0.31496062992125984" top="0.78740157480314965" bottom="0.39370078740157483" header="0.19685039370078741" footer="0.19685039370078741"/>
  <pageSetup paperSize="9" scale="9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M72"/>
  <sheetViews>
    <sheetView tabSelected="1" view="pageBreakPreview" zoomScaleNormal="100" zoomScaleSheetLayoutView="100" workbookViewId="0">
      <pane xSplit="24" ySplit="7" topLeftCell="BF21" activePane="bottomRight" state="frozen"/>
      <selection pane="topRight" activeCell="Y1" sqref="Y1"/>
      <selection pane="bottomLeft" activeCell="A8" sqref="A8"/>
      <selection pane="bottomRight" activeCell="A45" sqref="A45:XFD64"/>
    </sheetView>
  </sheetViews>
  <sheetFormatPr defaultColWidth="0.85546875" defaultRowHeight="12.95" customHeight="1" x14ac:dyDescent="0.2"/>
  <cols>
    <col min="1" max="4" width="0.85546875" style="1"/>
    <col min="5" max="5" width="0.85546875" style="1" customWidth="1"/>
    <col min="6" max="6" width="30.7109375" style="1" customWidth="1"/>
    <col min="7" max="156" width="0.85546875" style="1"/>
    <col min="157" max="157" width="30.7109375" style="1" customWidth="1"/>
    <col min="158" max="168" width="0.85546875" style="1"/>
    <col min="169" max="169" width="0.85546875" style="25"/>
    <col min="170" max="16384" width="0.85546875" style="1"/>
  </cols>
  <sheetData>
    <row r="1" spans="1:169" s="4" customFormat="1" ht="15.75" x14ac:dyDescent="0.25">
      <c r="FK1" s="3" t="s">
        <v>19</v>
      </c>
      <c r="FM1" s="21"/>
    </row>
    <row r="3" spans="1:169" s="11" customFormat="1" ht="48" customHeight="1" x14ac:dyDescent="0.15">
      <c r="A3" s="80" t="s">
        <v>20</v>
      </c>
      <c r="B3" s="81"/>
      <c r="C3" s="81"/>
      <c r="D3" s="82"/>
      <c r="E3" s="80" t="s">
        <v>21</v>
      </c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2"/>
      <c r="Y3" s="80" t="s">
        <v>38</v>
      </c>
      <c r="Z3" s="81"/>
      <c r="AA3" s="81"/>
      <c r="AB3" s="81"/>
      <c r="AC3" s="81"/>
      <c r="AD3" s="81"/>
      <c r="AE3" s="81"/>
      <c r="AF3" s="81"/>
      <c r="AG3" s="81"/>
      <c r="AH3" s="81"/>
      <c r="AI3" s="82"/>
      <c r="AJ3" s="89" t="s">
        <v>91</v>
      </c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1"/>
      <c r="BB3" s="80" t="s">
        <v>32</v>
      </c>
      <c r="BC3" s="81"/>
      <c r="BD3" s="81"/>
      <c r="BE3" s="81"/>
      <c r="BF3" s="81"/>
      <c r="BG3" s="81"/>
      <c r="BH3" s="81"/>
      <c r="BI3" s="81"/>
      <c r="BJ3" s="82"/>
      <c r="BK3" s="89" t="s">
        <v>24</v>
      </c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90"/>
      <c r="CW3" s="90"/>
      <c r="CX3" s="90"/>
      <c r="CY3" s="90"/>
      <c r="CZ3" s="90"/>
      <c r="DA3" s="90"/>
      <c r="DB3" s="90"/>
      <c r="DC3" s="90"/>
      <c r="DD3" s="90"/>
      <c r="DE3" s="91"/>
      <c r="DF3" s="89" t="s">
        <v>92</v>
      </c>
      <c r="DG3" s="90"/>
      <c r="DH3" s="90"/>
      <c r="DI3" s="90"/>
      <c r="DJ3" s="90"/>
      <c r="DK3" s="90"/>
      <c r="DL3" s="90"/>
      <c r="DM3" s="90"/>
      <c r="DN3" s="90"/>
      <c r="DO3" s="90"/>
      <c r="DP3" s="90"/>
      <c r="DQ3" s="90"/>
      <c r="DR3" s="90"/>
      <c r="DS3" s="90"/>
      <c r="DT3" s="90"/>
      <c r="DU3" s="90"/>
      <c r="DV3" s="90"/>
      <c r="DW3" s="90"/>
      <c r="DX3" s="90"/>
      <c r="DY3" s="90"/>
      <c r="DZ3" s="90"/>
      <c r="EA3" s="90"/>
      <c r="EB3" s="90"/>
      <c r="EC3" s="90"/>
      <c r="ED3" s="90"/>
      <c r="EE3" s="90"/>
      <c r="EF3" s="90"/>
      <c r="EG3" s="90"/>
      <c r="EH3" s="90"/>
      <c r="EI3" s="90"/>
      <c r="EJ3" s="90"/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1"/>
      <c r="FA3" s="89" t="s">
        <v>31</v>
      </c>
      <c r="FB3" s="90"/>
      <c r="FC3" s="90"/>
      <c r="FD3" s="90"/>
      <c r="FE3" s="90"/>
      <c r="FF3" s="90"/>
      <c r="FG3" s="90"/>
      <c r="FH3" s="90"/>
      <c r="FI3" s="90"/>
      <c r="FJ3" s="90"/>
      <c r="FK3" s="91"/>
      <c r="FM3" s="22"/>
    </row>
    <row r="4" spans="1:169" s="11" customFormat="1" ht="15" customHeight="1" x14ac:dyDescent="0.15">
      <c r="A4" s="83"/>
      <c r="B4" s="84"/>
      <c r="C4" s="84"/>
      <c r="D4" s="85"/>
      <c r="E4" s="83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5"/>
      <c r="Y4" s="83"/>
      <c r="Z4" s="84"/>
      <c r="AA4" s="84"/>
      <c r="AB4" s="84"/>
      <c r="AC4" s="84"/>
      <c r="AD4" s="84"/>
      <c r="AE4" s="84"/>
      <c r="AF4" s="84"/>
      <c r="AG4" s="84"/>
      <c r="AH4" s="84"/>
      <c r="AI4" s="85"/>
      <c r="AJ4" s="80" t="s">
        <v>22</v>
      </c>
      <c r="AK4" s="81"/>
      <c r="AL4" s="81"/>
      <c r="AM4" s="81"/>
      <c r="AN4" s="81"/>
      <c r="AO4" s="81"/>
      <c r="AP4" s="81"/>
      <c r="AQ4" s="81"/>
      <c r="AR4" s="82"/>
      <c r="AS4" s="80" t="s">
        <v>23</v>
      </c>
      <c r="AT4" s="81"/>
      <c r="AU4" s="81"/>
      <c r="AV4" s="81"/>
      <c r="AW4" s="81"/>
      <c r="AX4" s="81"/>
      <c r="AY4" s="81"/>
      <c r="AZ4" s="81"/>
      <c r="BA4" s="82"/>
      <c r="BB4" s="83"/>
      <c r="BC4" s="84"/>
      <c r="BD4" s="84"/>
      <c r="BE4" s="84"/>
      <c r="BF4" s="84"/>
      <c r="BG4" s="84"/>
      <c r="BH4" s="84"/>
      <c r="BI4" s="84"/>
      <c r="BJ4" s="85"/>
      <c r="BK4" s="80" t="s">
        <v>33</v>
      </c>
      <c r="BL4" s="81"/>
      <c r="BM4" s="81"/>
      <c r="BN4" s="81"/>
      <c r="BO4" s="81"/>
      <c r="BP4" s="81"/>
      <c r="BQ4" s="81"/>
      <c r="BR4" s="81"/>
      <c r="BS4" s="82"/>
      <c r="BT4" s="80" t="s">
        <v>34</v>
      </c>
      <c r="BU4" s="81"/>
      <c r="BV4" s="81"/>
      <c r="BW4" s="81"/>
      <c r="BX4" s="81"/>
      <c r="BY4" s="81"/>
      <c r="BZ4" s="81"/>
      <c r="CA4" s="81"/>
      <c r="CB4" s="82"/>
      <c r="CC4" s="80" t="s">
        <v>25</v>
      </c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2"/>
      <c r="CU4" s="80" t="s">
        <v>35</v>
      </c>
      <c r="CV4" s="81"/>
      <c r="CW4" s="81"/>
      <c r="CX4" s="81"/>
      <c r="CY4" s="81"/>
      <c r="CZ4" s="81"/>
      <c r="DA4" s="81"/>
      <c r="DB4" s="81"/>
      <c r="DC4" s="81"/>
      <c r="DD4" s="81"/>
      <c r="DE4" s="82"/>
      <c r="DF4" s="80" t="s">
        <v>26</v>
      </c>
      <c r="DG4" s="81"/>
      <c r="DH4" s="81"/>
      <c r="DI4" s="81"/>
      <c r="DJ4" s="81"/>
      <c r="DK4" s="81"/>
      <c r="DL4" s="81"/>
      <c r="DM4" s="81"/>
      <c r="DN4" s="81"/>
      <c r="DO4" s="82"/>
      <c r="DP4" s="89" t="s">
        <v>27</v>
      </c>
      <c r="DQ4" s="90"/>
      <c r="DR4" s="90"/>
      <c r="DS4" s="90"/>
      <c r="DT4" s="90"/>
      <c r="DU4" s="90"/>
      <c r="DV4" s="90"/>
      <c r="DW4" s="90"/>
      <c r="DX4" s="90"/>
      <c r="DY4" s="90"/>
      <c r="DZ4" s="90"/>
      <c r="EA4" s="90"/>
      <c r="EB4" s="90"/>
      <c r="EC4" s="90"/>
      <c r="ED4" s="90"/>
      <c r="EE4" s="90"/>
      <c r="EF4" s="90"/>
      <c r="EG4" s="90"/>
      <c r="EH4" s="90"/>
      <c r="EI4" s="90"/>
      <c r="EJ4" s="90"/>
      <c r="EK4" s="90"/>
      <c r="EL4" s="90"/>
      <c r="EM4" s="90"/>
      <c r="EN4" s="90"/>
      <c r="EO4" s="90"/>
      <c r="EP4" s="90"/>
      <c r="EQ4" s="90"/>
      <c r="ER4" s="90"/>
      <c r="ES4" s="90"/>
      <c r="ET4" s="90"/>
      <c r="EU4" s="90"/>
      <c r="EV4" s="90"/>
      <c r="EW4" s="90"/>
      <c r="EX4" s="90"/>
      <c r="EY4" s="90"/>
      <c r="EZ4" s="91"/>
      <c r="FA4" s="80"/>
      <c r="FB4" s="81"/>
      <c r="FC4" s="81"/>
      <c r="FD4" s="81"/>
      <c r="FE4" s="81"/>
      <c r="FF4" s="81"/>
      <c r="FG4" s="81"/>
      <c r="FH4" s="81"/>
      <c r="FI4" s="81"/>
      <c r="FJ4" s="81"/>
      <c r="FK4" s="82"/>
      <c r="FM4" s="22"/>
    </row>
    <row r="5" spans="1:169" s="11" customFormat="1" ht="21.75" customHeight="1" x14ac:dyDescent="0.15">
      <c r="A5" s="83"/>
      <c r="B5" s="84"/>
      <c r="C5" s="84"/>
      <c r="D5" s="85"/>
      <c r="E5" s="83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5"/>
      <c r="Y5" s="83"/>
      <c r="Z5" s="84"/>
      <c r="AA5" s="84"/>
      <c r="AB5" s="84"/>
      <c r="AC5" s="84"/>
      <c r="AD5" s="84"/>
      <c r="AE5" s="84"/>
      <c r="AF5" s="84"/>
      <c r="AG5" s="84"/>
      <c r="AH5" s="84"/>
      <c r="AI5" s="85"/>
      <c r="AJ5" s="83"/>
      <c r="AK5" s="84"/>
      <c r="AL5" s="84"/>
      <c r="AM5" s="84"/>
      <c r="AN5" s="84"/>
      <c r="AO5" s="84"/>
      <c r="AP5" s="84"/>
      <c r="AQ5" s="84"/>
      <c r="AR5" s="85"/>
      <c r="AS5" s="83"/>
      <c r="AT5" s="84"/>
      <c r="AU5" s="84"/>
      <c r="AV5" s="84"/>
      <c r="AW5" s="84"/>
      <c r="AX5" s="84"/>
      <c r="AY5" s="84"/>
      <c r="AZ5" s="84"/>
      <c r="BA5" s="85"/>
      <c r="BB5" s="83"/>
      <c r="BC5" s="84"/>
      <c r="BD5" s="84"/>
      <c r="BE5" s="84"/>
      <c r="BF5" s="84"/>
      <c r="BG5" s="84"/>
      <c r="BH5" s="84"/>
      <c r="BI5" s="84"/>
      <c r="BJ5" s="85"/>
      <c r="BK5" s="83"/>
      <c r="BL5" s="84"/>
      <c r="BM5" s="84"/>
      <c r="BN5" s="84"/>
      <c r="BO5" s="84"/>
      <c r="BP5" s="84"/>
      <c r="BQ5" s="84"/>
      <c r="BR5" s="84"/>
      <c r="BS5" s="85"/>
      <c r="BT5" s="83"/>
      <c r="BU5" s="84"/>
      <c r="BV5" s="84"/>
      <c r="BW5" s="84"/>
      <c r="BX5" s="84"/>
      <c r="BY5" s="84"/>
      <c r="BZ5" s="84"/>
      <c r="CA5" s="84"/>
      <c r="CB5" s="85"/>
      <c r="CC5" s="86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8"/>
      <c r="CU5" s="83"/>
      <c r="CV5" s="84"/>
      <c r="CW5" s="84"/>
      <c r="CX5" s="84"/>
      <c r="CY5" s="84"/>
      <c r="CZ5" s="84"/>
      <c r="DA5" s="84"/>
      <c r="DB5" s="84"/>
      <c r="DC5" s="84"/>
      <c r="DD5" s="84"/>
      <c r="DE5" s="85"/>
      <c r="DF5" s="83"/>
      <c r="DG5" s="84"/>
      <c r="DH5" s="84"/>
      <c r="DI5" s="84"/>
      <c r="DJ5" s="84"/>
      <c r="DK5" s="84"/>
      <c r="DL5" s="84"/>
      <c r="DM5" s="84"/>
      <c r="DN5" s="84"/>
      <c r="DO5" s="85"/>
      <c r="DP5" s="80" t="s">
        <v>28</v>
      </c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2"/>
      <c r="EC5" s="80" t="s">
        <v>29</v>
      </c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2"/>
      <c r="EP5" s="80" t="s">
        <v>30</v>
      </c>
      <c r="EQ5" s="81"/>
      <c r="ER5" s="81"/>
      <c r="ES5" s="81"/>
      <c r="ET5" s="81"/>
      <c r="EU5" s="81"/>
      <c r="EV5" s="81"/>
      <c r="EW5" s="81"/>
      <c r="EX5" s="81"/>
      <c r="EY5" s="81"/>
      <c r="EZ5" s="82"/>
      <c r="FA5" s="83"/>
      <c r="FB5" s="84"/>
      <c r="FC5" s="84"/>
      <c r="FD5" s="84"/>
      <c r="FE5" s="84"/>
      <c r="FF5" s="84"/>
      <c r="FG5" s="84"/>
      <c r="FH5" s="84"/>
      <c r="FI5" s="84"/>
      <c r="FJ5" s="84"/>
      <c r="FK5" s="85"/>
      <c r="FM5" s="22"/>
    </row>
    <row r="6" spans="1:169" s="11" customFormat="1" ht="68.25" customHeight="1" x14ac:dyDescent="0.15">
      <c r="A6" s="86"/>
      <c r="B6" s="87"/>
      <c r="C6" s="87"/>
      <c r="D6" s="88"/>
      <c r="E6" s="86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8"/>
      <c r="Y6" s="86"/>
      <c r="Z6" s="87"/>
      <c r="AA6" s="87"/>
      <c r="AB6" s="87"/>
      <c r="AC6" s="87"/>
      <c r="AD6" s="87"/>
      <c r="AE6" s="87"/>
      <c r="AF6" s="87"/>
      <c r="AG6" s="87"/>
      <c r="AH6" s="87"/>
      <c r="AI6" s="88"/>
      <c r="AJ6" s="86"/>
      <c r="AK6" s="87"/>
      <c r="AL6" s="87"/>
      <c r="AM6" s="87"/>
      <c r="AN6" s="87"/>
      <c r="AO6" s="87"/>
      <c r="AP6" s="87"/>
      <c r="AQ6" s="87"/>
      <c r="AR6" s="88"/>
      <c r="AS6" s="86"/>
      <c r="AT6" s="87"/>
      <c r="AU6" s="87"/>
      <c r="AV6" s="87"/>
      <c r="AW6" s="87"/>
      <c r="AX6" s="87"/>
      <c r="AY6" s="87"/>
      <c r="AZ6" s="87"/>
      <c r="BA6" s="88"/>
      <c r="BB6" s="86"/>
      <c r="BC6" s="87"/>
      <c r="BD6" s="87"/>
      <c r="BE6" s="87"/>
      <c r="BF6" s="87"/>
      <c r="BG6" s="87"/>
      <c r="BH6" s="87"/>
      <c r="BI6" s="87"/>
      <c r="BJ6" s="88"/>
      <c r="BK6" s="86"/>
      <c r="BL6" s="87"/>
      <c r="BM6" s="87"/>
      <c r="BN6" s="87"/>
      <c r="BO6" s="87"/>
      <c r="BP6" s="87"/>
      <c r="BQ6" s="87"/>
      <c r="BR6" s="87"/>
      <c r="BS6" s="88"/>
      <c r="BT6" s="86"/>
      <c r="BU6" s="87"/>
      <c r="BV6" s="87"/>
      <c r="BW6" s="87"/>
      <c r="BX6" s="87"/>
      <c r="BY6" s="87"/>
      <c r="BZ6" s="87"/>
      <c r="CA6" s="87"/>
      <c r="CB6" s="88"/>
      <c r="CC6" s="89" t="s">
        <v>36</v>
      </c>
      <c r="CD6" s="90"/>
      <c r="CE6" s="90"/>
      <c r="CF6" s="90"/>
      <c r="CG6" s="90"/>
      <c r="CH6" s="90"/>
      <c r="CI6" s="90"/>
      <c r="CJ6" s="90"/>
      <c r="CK6" s="91"/>
      <c r="CL6" s="89" t="s">
        <v>37</v>
      </c>
      <c r="CM6" s="90"/>
      <c r="CN6" s="90"/>
      <c r="CO6" s="90"/>
      <c r="CP6" s="90"/>
      <c r="CQ6" s="90"/>
      <c r="CR6" s="90"/>
      <c r="CS6" s="90"/>
      <c r="CT6" s="91"/>
      <c r="CU6" s="86"/>
      <c r="CV6" s="87"/>
      <c r="CW6" s="87"/>
      <c r="CX6" s="87"/>
      <c r="CY6" s="87"/>
      <c r="CZ6" s="87"/>
      <c r="DA6" s="87"/>
      <c r="DB6" s="87"/>
      <c r="DC6" s="87"/>
      <c r="DD6" s="87"/>
      <c r="DE6" s="88"/>
      <c r="DF6" s="86"/>
      <c r="DG6" s="87"/>
      <c r="DH6" s="87"/>
      <c r="DI6" s="87"/>
      <c r="DJ6" s="87"/>
      <c r="DK6" s="87"/>
      <c r="DL6" s="87"/>
      <c r="DM6" s="87"/>
      <c r="DN6" s="87"/>
      <c r="DO6" s="88"/>
      <c r="DP6" s="86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8"/>
      <c r="EC6" s="86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8"/>
      <c r="EP6" s="86"/>
      <c r="EQ6" s="87"/>
      <c r="ER6" s="87"/>
      <c r="ES6" s="87"/>
      <c r="ET6" s="87"/>
      <c r="EU6" s="87"/>
      <c r="EV6" s="87"/>
      <c r="EW6" s="87"/>
      <c r="EX6" s="87"/>
      <c r="EY6" s="87"/>
      <c r="EZ6" s="88"/>
      <c r="FA6" s="86"/>
      <c r="FB6" s="87"/>
      <c r="FC6" s="87"/>
      <c r="FD6" s="87"/>
      <c r="FE6" s="87"/>
      <c r="FF6" s="87"/>
      <c r="FG6" s="87"/>
      <c r="FH6" s="87"/>
      <c r="FI6" s="87"/>
      <c r="FJ6" s="87"/>
      <c r="FK6" s="88"/>
      <c r="FM6" s="22"/>
    </row>
    <row r="7" spans="1:169" s="10" customFormat="1" ht="13.5" customHeight="1" x14ac:dyDescent="0.2">
      <c r="A7" s="92"/>
      <c r="B7" s="93"/>
      <c r="C7" s="93"/>
      <c r="D7" s="94"/>
      <c r="E7" s="92">
        <v>1</v>
      </c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4"/>
      <c r="Y7" s="92">
        <v>2</v>
      </c>
      <c r="Z7" s="93"/>
      <c r="AA7" s="93"/>
      <c r="AB7" s="93"/>
      <c r="AC7" s="93"/>
      <c r="AD7" s="93"/>
      <c r="AE7" s="93"/>
      <c r="AF7" s="93"/>
      <c r="AG7" s="93"/>
      <c r="AH7" s="93"/>
      <c r="AI7" s="94"/>
      <c r="AJ7" s="92">
        <v>3</v>
      </c>
      <c r="AK7" s="93"/>
      <c r="AL7" s="93"/>
      <c r="AM7" s="93"/>
      <c r="AN7" s="93"/>
      <c r="AO7" s="93"/>
      <c r="AP7" s="93"/>
      <c r="AQ7" s="93"/>
      <c r="AR7" s="94"/>
      <c r="AS7" s="92">
        <v>4</v>
      </c>
      <c r="AT7" s="93"/>
      <c r="AU7" s="93"/>
      <c r="AV7" s="93"/>
      <c r="AW7" s="93"/>
      <c r="AX7" s="93"/>
      <c r="AY7" s="93"/>
      <c r="AZ7" s="93"/>
      <c r="BA7" s="94"/>
      <c r="BB7" s="92">
        <v>5</v>
      </c>
      <c r="BC7" s="93"/>
      <c r="BD7" s="93"/>
      <c r="BE7" s="93"/>
      <c r="BF7" s="93"/>
      <c r="BG7" s="93"/>
      <c r="BH7" s="93"/>
      <c r="BI7" s="93"/>
      <c r="BJ7" s="94"/>
      <c r="BK7" s="92">
        <v>6</v>
      </c>
      <c r="BL7" s="93"/>
      <c r="BM7" s="93"/>
      <c r="BN7" s="93"/>
      <c r="BO7" s="93"/>
      <c r="BP7" s="93"/>
      <c r="BQ7" s="93"/>
      <c r="BR7" s="93"/>
      <c r="BS7" s="94"/>
      <c r="BT7" s="92">
        <v>7</v>
      </c>
      <c r="BU7" s="93"/>
      <c r="BV7" s="93"/>
      <c r="BW7" s="93"/>
      <c r="BX7" s="93"/>
      <c r="BY7" s="93"/>
      <c r="BZ7" s="93"/>
      <c r="CA7" s="93"/>
      <c r="CB7" s="94"/>
      <c r="CC7" s="92">
        <v>8</v>
      </c>
      <c r="CD7" s="93"/>
      <c r="CE7" s="93"/>
      <c r="CF7" s="93"/>
      <c r="CG7" s="93"/>
      <c r="CH7" s="93"/>
      <c r="CI7" s="93"/>
      <c r="CJ7" s="93"/>
      <c r="CK7" s="94"/>
      <c r="CL7" s="92">
        <v>9</v>
      </c>
      <c r="CM7" s="93"/>
      <c r="CN7" s="93"/>
      <c r="CO7" s="93"/>
      <c r="CP7" s="93"/>
      <c r="CQ7" s="93"/>
      <c r="CR7" s="93"/>
      <c r="CS7" s="93"/>
      <c r="CT7" s="94"/>
      <c r="CU7" s="92">
        <v>10</v>
      </c>
      <c r="CV7" s="93"/>
      <c r="CW7" s="93"/>
      <c r="CX7" s="93"/>
      <c r="CY7" s="93"/>
      <c r="CZ7" s="93"/>
      <c r="DA7" s="93"/>
      <c r="DB7" s="93"/>
      <c r="DC7" s="93"/>
      <c r="DD7" s="93"/>
      <c r="DE7" s="94"/>
      <c r="DF7" s="92">
        <v>11</v>
      </c>
      <c r="DG7" s="93"/>
      <c r="DH7" s="93"/>
      <c r="DI7" s="93"/>
      <c r="DJ7" s="93"/>
      <c r="DK7" s="93"/>
      <c r="DL7" s="93"/>
      <c r="DM7" s="93"/>
      <c r="DN7" s="93"/>
      <c r="DO7" s="94"/>
      <c r="DP7" s="92">
        <v>12</v>
      </c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4"/>
      <c r="EC7" s="92">
        <v>13</v>
      </c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4"/>
      <c r="EP7" s="92">
        <v>14</v>
      </c>
      <c r="EQ7" s="93"/>
      <c r="ER7" s="93"/>
      <c r="ES7" s="93"/>
      <c r="ET7" s="93"/>
      <c r="EU7" s="93"/>
      <c r="EV7" s="93"/>
      <c r="EW7" s="93"/>
      <c r="EX7" s="93"/>
      <c r="EY7" s="93"/>
      <c r="EZ7" s="94"/>
      <c r="FA7" s="92">
        <v>15</v>
      </c>
      <c r="FB7" s="93"/>
      <c r="FC7" s="93"/>
      <c r="FD7" s="93"/>
      <c r="FE7" s="93"/>
      <c r="FF7" s="93"/>
      <c r="FG7" s="93"/>
      <c r="FH7" s="93"/>
      <c r="FI7" s="93"/>
      <c r="FJ7" s="93"/>
      <c r="FK7" s="94"/>
      <c r="FM7" s="23"/>
    </row>
    <row r="8" spans="1:169" s="5" customFormat="1" ht="16.7" customHeight="1" x14ac:dyDescent="0.2">
      <c r="A8" s="50"/>
      <c r="B8" s="51"/>
      <c r="C8" s="51"/>
      <c r="D8" s="52"/>
      <c r="E8" s="12"/>
      <c r="F8" s="53" t="s">
        <v>41</v>
      </c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4"/>
      <c r="Y8" s="50"/>
      <c r="Z8" s="51"/>
      <c r="AA8" s="51"/>
      <c r="AB8" s="51"/>
      <c r="AC8" s="51"/>
      <c r="AD8" s="51"/>
      <c r="AE8" s="51"/>
      <c r="AF8" s="51"/>
      <c r="AG8" s="51"/>
      <c r="AH8" s="51"/>
      <c r="AI8" s="52"/>
      <c r="AJ8" s="50"/>
      <c r="AK8" s="51"/>
      <c r="AL8" s="51"/>
      <c r="AM8" s="51"/>
      <c r="AN8" s="51"/>
      <c r="AO8" s="51"/>
      <c r="AP8" s="51"/>
      <c r="AQ8" s="51"/>
      <c r="AR8" s="52"/>
      <c r="AS8" s="50"/>
      <c r="AT8" s="51"/>
      <c r="AU8" s="51"/>
      <c r="AV8" s="51"/>
      <c r="AW8" s="51"/>
      <c r="AX8" s="51"/>
      <c r="AY8" s="51"/>
      <c r="AZ8" s="51"/>
      <c r="BA8" s="52"/>
      <c r="BB8" s="41"/>
      <c r="BC8" s="42"/>
      <c r="BD8" s="42"/>
      <c r="BE8" s="42"/>
      <c r="BF8" s="42"/>
      <c r="BG8" s="42"/>
      <c r="BH8" s="42"/>
      <c r="BI8" s="42"/>
      <c r="BJ8" s="43"/>
      <c r="BK8" s="44"/>
      <c r="BL8" s="45"/>
      <c r="BM8" s="45"/>
      <c r="BN8" s="45"/>
      <c r="BO8" s="45"/>
      <c r="BP8" s="45"/>
      <c r="BQ8" s="45"/>
      <c r="BR8" s="45"/>
      <c r="BS8" s="46"/>
      <c r="BT8" s="41"/>
      <c r="BU8" s="42"/>
      <c r="BV8" s="42"/>
      <c r="BW8" s="42"/>
      <c r="BX8" s="42"/>
      <c r="BY8" s="42"/>
      <c r="BZ8" s="42"/>
      <c r="CA8" s="42"/>
      <c r="CB8" s="43"/>
      <c r="CC8" s="44">
        <f>SUM(CC9:CK36)</f>
        <v>114.39033333333333</v>
      </c>
      <c r="CD8" s="45"/>
      <c r="CE8" s="45"/>
      <c r="CF8" s="45"/>
      <c r="CG8" s="45"/>
      <c r="CH8" s="45"/>
      <c r="CI8" s="45"/>
      <c r="CJ8" s="45"/>
      <c r="CK8" s="46"/>
      <c r="CL8" s="44">
        <f>SUM(CL9:CT36)</f>
        <v>165.66949999999997</v>
      </c>
      <c r="CM8" s="45"/>
      <c r="CN8" s="45"/>
      <c r="CO8" s="45"/>
      <c r="CP8" s="45"/>
      <c r="CQ8" s="45"/>
      <c r="CR8" s="45"/>
      <c r="CS8" s="45"/>
      <c r="CT8" s="46"/>
      <c r="CU8" s="41"/>
      <c r="CV8" s="42"/>
      <c r="CW8" s="42"/>
      <c r="CX8" s="42"/>
      <c r="CY8" s="42"/>
      <c r="CZ8" s="42"/>
      <c r="DA8" s="42"/>
      <c r="DB8" s="42"/>
      <c r="DC8" s="42"/>
      <c r="DD8" s="42"/>
      <c r="DE8" s="43"/>
      <c r="DF8" s="44">
        <f>CL8-CC8</f>
        <v>51.27916666666664</v>
      </c>
      <c r="DG8" s="45"/>
      <c r="DH8" s="45"/>
      <c r="DI8" s="45"/>
      <c r="DJ8" s="45"/>
      <c r="DK8" s="45"/>
      <c r="DL8" s="45"/>
      <c r="DM8" s="45"/>
      <c r="DN8" s="45"/>
      <c r="DO8" s="46"/>
      <c r="DP8" s="44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6"/>
      <c r="EC8" s="44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6"/>
      <c r="EP8" s="44">
        <f>DF8-DP8-EC8</f>
        <v>51.27916666666664</v>
      </c>
      <c r="EQ8" s="45"/>
      <c r="ER8" s="45"/>
      <c r="ES8" s="45"/>
      <c r="ET8" s="45"/>
      <c r="EU8" s="45"/>
      <c r="EV8" s="45"/>
      <c r="EW8" s="45"/>
      <c r="EX8" s="45"/>
      <c r="EY8" s="45"/>
      <c r="EZ8" s="46"/>
      <c r="FA8" s="66"/>
      <c r="FB8" s="53"/>
      <c r="FC8" s="53"/>
      <c r="FD8" s="53"/>
      <c r="FE8" s="53"/>
      <c r="FF8" s="53"/>
      <c r="FG8" s="53"/>
      <c r="FH8" s="53"/>
      <c r="FI8" s="53"/>
      <c r="FJ8" s="53"/>
      <c r="FK8" s="54"/>
      <c r="FM8" s="24"/>
    </row>
    <row r="9" spans="1:169" s="5" customFormat="1" ht="30" customHeight="1" x14ac:dyDescent="0.2">
      <c r="A9" s="50" t="s">
        <v>171</v>
      </c>
      <c r="B9" s="51"/>
      <c r="C9" s="51"/>
      <c r="D9" s="52"/>
      <c r="E9" s="12"/>
      <c r="F9" s="64" t="s">
        <v>105</v>
      </c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5"/>
      <c r="Y9" s="50" t="s">
        <v>142</v>
      </c>
      <c r="Z9" s="51"/>
      <c r="AA9" s="51"/>
      <c r="AB9" s="51"/>
      <c r="AC9" s="51"/>
      <c r="AD9" s="51"/>
      <c r="AE9" s="51"/>
      <c r="AF9" s="51"/>
      <c r="AG9" s="51"/>
      <c r="AH9" s="51"/>
      <c r="AI9" s="52"/>
      <c r="AJ9" s="50" t="s">
        <v>96</v>
      </c>
      <c r="AK9" s="51"/>
      <c r="AL9" s="51"/>
      <c r="AM9" s="51"/>
      <c r="AN9" s="51"/>
      <c r="AO9" s="51"/>
      <c r="AP9" s="51"/>
      <c r="AQ9" s="51"/>
      <c r="AR9" s="52"/>
      <c r="AS9" s="58" t="s">
        <v>96</v>
      </c>
      <c r="AT9" s="59"/>
      <c r="AU9" s="59"/>
      <c r="AV9" s="59"/>
      <c r="AW9" s="59"/>
      <c r="AX9" s="59"/>
      <c r="AY9" s="59"/>
      <c r="AZ9" s="59"/>
      <c r="BA9" s="60"/>
      <c r="BB9" s="55">
        <v>100</v>
      </c>
      <c r="BC9" s="56"/>
      <c r="BD9" s="56"/>
      <c r="BE9" s="56"/>
      <c r="BF9" s="56"/>
      <c r="BG9" s="56"/>
      <c r="BH9" s="56"/>
      <c r="BI9" s="56"/>
      <c r="BJ9" s="57"/>
      <c r="BK9" s="44">
        <f>3.468/1.2</f>
        <v>2.89</v>
      </c>
      <c r="BL9" s="45"/>
      <c r="BM9" s="45"/>
      <c r="BN9" s="45"/>
      <c r="BO9" s="45"/>
      <c r="BP9" s="45"/>
      <c r="BQ9" s="45"/>
      <c r="BR9" s="45"/>
      <c r="BS9" s="46"/>
      <c r="BT9" s="44"/>
      <c r="BU9" s="45"/>
      <c r="BV9" s="45"/>
      <c r="BW9" s="45"/>
      <c r="BX9" s="45"/>
      <c r="BY9" s="45"/>
      <c r="BZ9" s="45"/>
      <c r="CA9" s="45"/>
      <c r="CB9" s="46"/>
      <c r="CC9" s="44">
        <f>1.956/1.2</f>
        <v>1.6300000000000001</v>
      </c>
      <c r="CD9" s="45"/>
      <c r="CE9" s="45"/>
      <c r="CF9" s="45"/>
      <c r="CG9" s="45"/>
      <c r="CH9" s="45"/>
      <c r="CI9" s="45"/>
      <c r="CJ9" s="45"/>
      <c r="CK9" s="46"/>
      <c r="CL9" s="44">
        <v>1.63</v>
      </c>
      <c r="CM9" s="45"/>
      <c r="CN9" s="45"/>
      <c r="CO9" s="45"/>
      <c r="CP9" s="45"/>
      <c r="CQ9" s="45"/>
      <c r="CR9" s="45"/>
      <c r="CS9" s="45"/>
      <c r="CT9" s="46"/>
      <c r="CU9" s="41"/>
      <c r="CV9" s="42"/>
      <c r="CW9" s="42"/>
      <c r="CX9" s="42"/>
      <c r="CY9" s="42"/>
      <c r="CZ9" s="42"/>
      <c r="DA9" s="42"/>
      <c r="DB9" s="42"/>
      <c r="DC9" s="42"/>
      <c r="DD9" s="42"/>
      <c r="DE9" s="43"/>
      <c r="DF9" s="44">
        <f t="shared" ref="DF9:DF23" si="0">CL9-CC9</f>
        <v>0</v>
      </c>
      <c r="DG9" s="45"/>
      <c r="DH9" s="45"/>
      <c r="DI9" s="45"/>
      <c r="DJ9" s="45"/>
      <c r="DK9" s="45"/>
      <c r="DL9" s="45"/>
      <c r="DM9" s="45"/>
      <c r="DN9" s="45"/>
      <c r="DO9" s="46"/>
      <c r="DP9" s="44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6"/>
      <c r="EC9" s="44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6"/>
      <c r="EP9" s="44">
        <f t="shared" ref="EP9:EP23" si="1">DF9-DP9-EC9</f>
        <v>0</v>
      </c>
      <c r="EQ9" s="45"/>
      <c r="ER9" s="45"/>
      <c r="ES9" s="45"/>
      <c r="ET9" s="45"/>
      <c r="EU9" s="45"/>
      <c r="EV9" s="45"/>
      <c r="EW9" s="45"/>
      <c r="EX9" s="45"/>
      <c r="EY9" s="45"/>
      <c r="EZ9" s="46"/>
      <c r="FA9" s="47"/>
      <c r="FB9" s="48"/>
      <c r="FC9" s="48"/>
      <c r="FD9" s="48"/>
      <c r="FE9" s="48"/>
      <c r="FF9" s="48"/>
      <c r="FG9" s="48"/>
      <c r="FH9" s="48"/>
      <c r="FI9" s="48"/>
      <c r="FJ9" s="48"/>
      <c r="FK9" s="49"/>
      <c r="FM9" s="24" t="s">
        <v>150</v>
      </c>
    </row>
    <row r="10" spans="1:169" s="5" customFormat="1" ht="30" customHeight="1" x14ac:dyDescent="0.2">
      <c r="A10" s="50" t="s">
        <v>112</v>
      </c>
      <c r="B10" s="51"/>
      <c r="C10" s="51"/>
      <c r="D10" s="52"/>
      <c r="E10" s="12"/>
      <c r="F10" s="64" t="s">
        <v>106</v>
      </c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5"/>
      <c r="Y10" s="50" t="s">
        <v>143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2"/>
      <c r="AJ10" s="50" t="s">
        <v>96</v>
      </c>
      <c r="AK10" s="51"/>
      <c r="AL10" s="51"/>
      <c r="AM10" s="51"/>
      <c r="AN10" s="51"/>
      <c r="AO10" s="51"/>
      <c r="AP10" s="51"/>
      <c r="AQ10" s="51"/>
      <c r="AR10" s="52"/>
      <c r="AS10" s="58" t="s">
        <v>96</v>
      </c>
      <c r="AT10" s="59"/>
      <c r="AU10" s="59"/>
      <c r="AV10" s="59"/>
      <c r="AW10" s="59"/>
      <c r="AX10" s="59"/>
      <c r="AY10" s="59"/>
      <c r="AZ10" s="59"/>
      <c r="BA10" s="60"/>
      <c r="BB10" s="55">
        <v>100</v>
      </c>
      <c r="BC10" s="56"/>
      <c r="BD10" s="56"/>
      <c r="BE10" s="56"/>
      <c r="BF10" s="56"/>
      <c r="BG10" s="56"/>
      <c r="BH10" s="56"/>
      <c r="BI10" s="56"/>
      <c r="BJ10" s="57"/>
      <c r="BK10" s="44">
        <f>35.1557/1.2</f>
        <v>29.296416666666669</v>
      </c>
      <c r="BL10" s="45"/>
      <c r="BM10" s="45"/>
      <c r="BN10" s="45"/>
      <c r="BO10" s="45"/>
      <c r="BP10" s="45"/>
      <c r="BQ10" s="45"/>
      <c r="BR10" s="45"/>
      <c r="BS10" s="46"/>
      <c r="BT10" s="44"/>
      <c r="BU10" s="45"/>
      <c r="BV10" s="45"/>
      <c r="BW10" s="45"/>
      <c r="BX10" s="45"/>
      <c r="BY10" s="45"/>
      <c r="BZ10" s="45"/>
      <c r="CA10" s="45"/>
      <c r="CB10" s="46"/>
      <c r="CC10" s="44">
        <f>0.8064/1.2</f>
        <v>0.67200000000000004</v>
      </c>
      <c r="CD10" s="45"/>
      <c r="CE10" s="45"/>
      <c r="CF10" s="45"/>
      <c r="CG10" s="45"/>
      <c r="CH10" s="45"/>
      <c r="CI10" s="45"/>
      <c r="CJ10" s="45"/>
      <c r="CK10" s="46"/>
      <c r="CL10" s="44">
        <v>1.5353000000000001</v>
      </c>
      <c r="CM10" s="45"/>
      <c r="CN10" s="45"/>
      <c r="CO10" s="45"/>
      <c r="CP10" s="45"/>
      <c r="CQ10" s="45"/>
      <c r="CR10" s="45"/>
      <c r="CS10" s="45"/>
      <c r="CT10" s="46"/>
      <c r="CU10" s="41"/>
      <c r="CV10" s="42"/>
      <c r="CW10" s="42"/>
      <c r="CX10" s="42"/>
      <c r="CY10" s="42"/>
      <c r="CZ10" s="42"/>
      <c r="DA10" s="42"/>
      <c r="DB10" s="42"/>
      <c r="DC10" s="42"/>
      <c r="DD10" s="42"/>
      <c r="DE10" s="43"/>
      <c r="DF10" s="44">
        <f t="shared" si="0"/>
        <v>0.86330000000000007</v>
      </c>
      <c r="DG10" s="45"/>
      <c r="DH10" s="45"/>
      <c r="DI10" s="45"/>
      <c r="DJ10" s="45"/>
      <c r="DK10" s="45"/>
      <c r="DL10" s="45"/>
      <c r="DM10" s="45"/>
      <c r="DN10" s="45"/>
      <c r="DO10" s="46"/>
      <c r="DP10" s="44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6"/>
      <c r="EC10" s="44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6"/>
      <c r="EP10" s="44">
        <f t="shared" si="1"/>
        <v>0.86330000000000007</v>
      </c>
      <c r="EQ10" s="45"/>
      <c r="ER10" s="45"/>
      <c r="ES10" s="45"/>
      <c r="ET10" s="45"/>
      <c r="EU10" s="45"/>
      <c r="EV10" s="45"/>
      <c r="EW10" s="45"/>
      <c r="EX10" s="45"/>
      <c r="EY10" s="45"/>
      <c r="EZ10" s="46"/>
      <c r="FA10" s="47" t="s">
        <v>175</v>
      </c>
      <c r="FB10" s="48"/>
      <c r="FC10" s="48"/>
      <c r="FD10" s="48"/>
      <c r="FE10" s="48"/>
      <c r="FF10" s="48"/>
      <c r="FG10" s="48"/>
      <c r="FH10" s="48"/>
      <c r="FI10" s="48"/>
      <c r="FJ10" s="48"/>
      <c r="FK10" s="49"/>
      <c r="FM10" s="24" t="s">
        <v>151</v>
      </c>
    </row>
    <row r="11" spans="1:169" s="5" customFormat="1" ht="30" customHeight="1" x14ac:dyDescent="0.2">
      <c r="A11" s="50" t="s">
        <v>113</v>
      </c>
      <c r="B11" s="51"/>
      <c r="C11" s="51"/>
      <c r="D11" s="52"/>
      <c r="E11" s="12"/>
      <c r="F11" s="53" t="s">
        <v>107</v>
      </c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4"/>
      <c r="Y11" s="50" t="s">
        <v>142</v>
      </c>
      <c r="Z11" s="51"/>
      <c r="AA11" s="51"/>
      <c r="AB11" s="51"/>
      <c r="AC11" s="51"/>
      <c r="AD11" s="51"/>
      <c r="AE11" s="51"/>
      <c r="AF11" s="51"/>
      <c r="AG11" s="51"/>
      <c r="AH11" s="51"/>
      <c r="AI11" s="52"/>
      <c r="AJ11" s="50" t="s">
        <v>96</v>
      </c>
      <c r="AK11" s="51"/>
      <c r="AL11" s="51"/>
      <c r="AM11" s="51"/>
      <c r="AN11" s="51"/>
      <c r="AO11" s="51"/>
      <c r="AP11" s="51"/>
      <c r="AQ11" s="51"/>
      <c r="AR11" s="52"/>
      <c r="AS11" s="58" t="s">
        <v>96</v>
      </c>
      <c r="AT11" s="59"/>
      <c r="AU11" s="59"/>
      <c r="AV11" s="59"/>
      <c r="AW11" s="59"/>
      <c r="AX11" s="59"/>
      <c r="AY11" s="59"/>
      <c r="AZ11" s="59"/>
      <c r="BA11" s="60"/>
      <c r="BB11" s="55">
        <v>100</v>
      </c>
      <c r="BC11" s="56"/>
      <c r="BD11" s="56"/>
      <c r="BE11" s="56"/>
      <c r="BF11" s="56"/>
      <c r="BG11" s="56"/>
      <c r="BH11" s="56"/>
      <c r="BI11" s="56"/>
      <c r="BJ11" s="57"/>
      <c r="BK11" s="44">
        <f>20.8887/1.2</f>
        <v>17.407250000000001</v>
      </c>
      <c r="BL11" s="45"/>
      <c r="BM11" s="45"/>
      <c r="BN11" s="45"/>
      <c r="BO11" s="45"/>
      <c r="BP11" s="45"/>
      <c r="BQ11" s="45"/>
      <c r="BR11" s="45"/>
      <c r="BS11" s="46"/>
      <c r="BT11" s="44"/>
      <c r="BU11" s="45"/>
      <c r="BV11" s="45"/>
      <c r="BW11" s="45"/>
      <c r="BX11" s="45"/>
      <c r="BY11" s="45"/>
      <c r="BZ11" s="45"/>
      <c r="CA11" s="45"/>
      <c r="CB11" s="46"/>
      <c r="CC11" s="44">
        <f>19.2867/1.2</f>
        <v>16.07225</v>
      </c>
      <c r="CD11" s="45"/>
      <c r="CE11" s="45"/>
      <c r="CF11" s="45"/>
      <c r="CG11" s="45"/>
      <c r="CH11" s="45"/>
      <c r="CI11" s="45"/>
      <c r="CJ11" s="45"/>
      <c r="CK11" s="46"/>
      <c r="CL11" s="44">
        <v>17.392900000000001</v>
      </c>
      <c r="CM11" s="45"/>
      <c r="CN11" s="45"/>
      <c r="CO11" s="45"/>
      <c r="CP11" s="45"/>
      <c r="CQ11" s="45"/>
      <c r="CR11" s="45"/>
      <c r="CS11" s="45"/>
      <c r="CT11" s="46"/>
      <c r="CU11" s="41"/>
      <c r="CV11" s="42"/>
      <c r="CW11" s="42"/>
      <c r="CX11" s="42"/>
      <c r="CY11" s="42"/>
      <c r="CZ11" s="42"/>
      <c r="DA11" s="42"/>
      <c r="DB11" s="42"/>
      <c r="DC11" s="42"/>
      <c r="DD11" s="42"/>
      <c r="DE11" s="43"/>
      <c r="DF11" s="44">
        <f t="shared" si="0"/>
        <v>1.3206500000000005</v>
      </c>
      <c r="DG11" s="45"/>
      <c r="DH11" s="45"/>
      <c r="DI11" s="45"/>
      <c r="DJ11" s="45"/>
      <c r="DK11" s="45"/>
      <c r="DL11" s="45"/>
      <c r="DM11" s="45"/>
      <c r="DN11" s="45"/>
      <c r="DO11" s="46"/>
      <c r="DP11" s="44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6"/>
      <c r="EC11" s="44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6"/>
      <c r="EP11" s="44">
        <f t="shared" ref="EP11" si="2">DF11-DP11-EC11</f>
        <v>1.3206500000000005</v>
      </c>
      <c r="EQ11" s="45"/>
      <c r="ER11" s="45"/>
      <c r="ES11" s="45"/>
      <c r="ET11" s="45"/>
      <c r="EU11" s="45"/>
      <c r="EV11" s="45"/>
      <c r="EW11" s="45"/>
      <c r="EX11" s="45"/>
      <c r="EY11" s="45"/>
      <c r="EZ11" s="46"/>
      <c r="FA11" s="47" t="s">
        <v>176</v>
      </c>
      <c r="FB11" s="48"/>
      <c r="FC11" s="48"/>
      <c r="FD11" s="48"/>
      <c r="FE11" s="48"/>
      <c r="FF11" s="48"/>
      <c r="FG11" s="48"/>
      <c r="FH11" s="48"/>
      <c r="FI11" s="48"/>
      <c r="FJ11" s="48"/>
      <c r="FK11" s="49"/>
      <c r="FM11" s="24" t="s">
        <v>149</v>
      </c>
    </row>
    <row r="12" spans="1:169" s="5" customFormat="1" ht="30" customHeight="1" x14ac:dyDescent="0.2">
      <c r="A12" s="50" t="s">
        <v>114</v>
      </c>
      <c r="B12" s="51"/>
      <c r="C12" s="51"/>
      <c r="D12" s="52"/>
      <c r="E12" s="12"/>
      <c r="F12" s="53" t="s">
        <v>108</v>
      </c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4"/>
      <c r="Y12" s="50" t="s">
        <v>142</v>
      </c>
      <c r="Z12" s="51"/>
      <c r="AA12" s="51"/>
      <c r="AB12" s="51"/>
      <c r="AC12" s="51"/>
      <c r="AD12" s="51"/>
      <c r="AE12" s="51"/>
      <c r="AF12" s="51"/>
      <c r="AG12" s="51"/>
      <c r="AH12" s="51"/>
      <c r="AI12" s="52"/>
      <c r="AJ12" s="50" t="s">
        <v>96</v>
      </c>
      <c r="AK12" s="51"/>
      <c r="AL12" s="51"/>
      <c r="AM12" s="51"/>
      <c r="AN12" s="51"/>
      <c r="AO12" s="51"/>
      <c r="AP12" s="51"/>
      <c r="AQ12" s="51"/>
      <c r="AR12" s="52"/>
      <c r="AS12" s="58" t="s">
        <v>96</v>
      </c>
      <c r="AT12" s="59"/>
      <c r="AU12" s="59"/>
      <c r="AV12" s="59"/>
      <c r="AW12" s="59"/>
      <c r="AX12" s="59"/>
      <c r="AY12" s="59"/>
      <c r="AZ12" s="59"/>
      <c r="BA12" s="60"/>
      <c r="BB12" s="55">
        <v>100</v>
      </c>
      <c r="BC12" s="56"/>
      <c r="BD12" s="56"/>
      <c r="BE12" s="56"/>
      <c r="BF12" s="56"/>
      <c r="BG12" s="56"/>
      <c r="BH12" s="56"/>
      <c r="BI12" s="56"/>
      <c r="BJ12" s="57"/>
      <c r="BK12" s="44">
        <f>2.0286/1.2</f>
        <v>1.6905000000000001</v>
      </c>
      <c r="BL12" s="45"/>
      <c r="BM12" s="45"/>
      <c r="BN12" s="45"/>
      <c r="BO12" s="45"/>
      <c r="BP12" s="45"/>
      <c r="BQ12" s="45"/>
      <c r="BR12" s="45"/>
      <c r="BS12" s="46"/>
      <c r="BT12" s="44"/>
      <c r="BU12" s="45"/>
      <c r="BV12" s="45"/>
      <c r="BW12" s="45"/>
      <c r="BX12" s="45"/>
      <c r="BY12" s="45"/>
      <c r="BZ12" s="45"/>
      <c r="CA12" s="45"/>
      <c r="CB12" s="46"/>
      <c r="CC12" s="44">
        <f>0.9102/1.2</f>
        <v>0.75850000000000006</v>
      </c>
      <c r="CD12" s="45"/>
      <c r="CE12" s="45"/>
      <c r="CF12" s="45"/>
      <c r="CG12" s="45"/>
      <c r="CH12" s="45"/>
      <c r="CI12" s="45"/>
      <c r="CJ12" s="45"/>
      <c r="CK12" s="46"/>
      <c r="CL12" s="44">
        <v>0.75849999999999995</v>
      </c>
      <c r="CM12" s="45"/>
      <c r="CN12" s="45"/>
      <c r="CO12" s="45"/>
      <c r="CP12" s="45"/>
      <c r="CQ12" s="45"/>
      <c r="CR12" s="45"/>
      <c r="CS12" s="45"/>
      <c r="CT12" s="46"/>
      <c r="CU12" s="41"/>
      <c r="CV12" s="42"/>
      <c r="CW12" s="42"/>
      <c r="CX12" s="42"/>
      <c r="CY12" s="42"/>
      <c r="CZ12" s="42"/>
      <c r="DA12" s="42"/>
      <c r="DB12" s="42"/>
      <c r="DC12" s="42"/>
      <c r="DD12" s="42"/>
      <c r="DE12" s="43"/>
      <c r="DF12" s="44">
        <f t="shared" si="0"/>
        <v>0</v>
      </c>
      <c r="DG12" s="45"/>
      <c r="DH12" s="45"/>
      <c r="DI12" s="45"/>
      <c r="DJ12" s="45"/>
      <c r="DK12" s="45"/>
      <c r="DL12" s="45"/>
      <c r="DM12" s="45"/>
      <c r="DN12" s="45"/>
      <c r="DO12" s="46"/>
      <c r="DP12" s="44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6"/>
      <c r="EC12" s="44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6"/>
      <c r="EP12" s="44">
        <f t="shared" si="1"/>
        <v>0</v>
      </c>
      <c r="EQ12" s="45"/>
      <c r="ER12" s="45"/>
      <c r="ES12" s="45"/>
      <c r="ET12" s="45"/>
      <c r="EU12" s="45"/>
      <c r="EV12" s="45"/>
      <c r="EW12" s="45"/>
      <c r="EX12" s="45"/>
      <c r="EY12" s="45"/>
      <c r="EZ12" s="46"/>
      <c r="FA12" s="47"/>
      <c r="FB12" s="48"/>
      <c r="FC12" s="48"/>
      <c r="FD12" s="48"/>
      <c r="FE12" s="48"/>
      <c r="FF12" s="48"/>
      <c r="FG12" s="48"/>
      <c r="FH12" s="48"/>
      <c r="FI12" s="48"/>
      <c r="FJ12" s="48"/>
      <c r="FK12" s="49"/>
      <c r="FM12" s="24" t="s">
        <v>152</v>
      </c>
    </row>
    <row r="13" spans="1:169" s="5" customFormat="1" ht="39" customHeight="1" x14ac:dyDescent="0.2">
      <c r="A13" s="50" t="s">
        <v>115</v>
      </c>
      <c r="B13" s="51"/>
      <c r="C13" s="51"/>
      <c r="D13" s="52"/>
      <c r="E13" s="12"/>
      <c r="F13" s="53" t="s">
        <v>109</v>
      </c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4"/>
      <c r="Y13" s="50" t="s">
        <v>144</v>
      </c>
      <c r="Z13" s="51"/>
      <c r="AA13" s="51"/>
      <c r="AB13" s="51"/>
      <c r="AC13" s="51"/>
      <c r="AD13" s="51"/>
      <c r="AE13" s="51"/>
      <c r="AF13" s="51"/>
      <c r="AG13" s="51"/>
      <c r="AH13" s="51"/>
      <c r="AI13" s="52"/>
      <c r="AJ13" s="50" t="s">
        <v>145</v>
      </c>
      <c r="AK13" s="51"/>
      <c r="AL13" s="51"/>
      <c r="AM13" s="51"/>
      <c r="AN13" s="51"/>
      <c r="AO13" s="51"/>
      <c r="AP13" s="51"/>
      <c r="AQ13" s="51"/>
      <c r="AR13" s="52"/>
      <c r="AS13" s="58" t="s">
        <v>145</v>
      </c>
      <c r="AT13" s="59"/>
      <c r="AU13" s="59"/>
      <c r="AV13" s="59"/>
      <c r="AW13" s="59"/>
      <c r="AX13" s="59"/>
      <c r="AY13" s="59"/>
      <c r="AZ13" s="59"/>
      <c r="BA13" s="60"/>
      <c r="BB13" s="55">
        <v>100</v>
      </c>
      <c r="BC13" s="56"/>
      <c r="BD13" s="56"/>
      <c r="BE13" s="56"/>
      <c r="BF13" s="56"/>
      <c r="BG13" s="56"/>
      <c r="BH13" s="56"/>
      <c r="BI13" s="56"/>
      <c r="BJ13" s="57"/>
      <c r="BK13" s="44">
        <f>48.5861/1.2</f>
        <v>40.488416666666673</v>
      </c>
      <c r="BL13" s="45"/>
      <c r="BM13" s="45"/>
      <c r="BN13" s="45"/>
      <c r="BO13" s="45"/>
      <c r="BP13" s="45"/>
      <c r="BQ13" s="45"/>
      <c r="BR13" s="45"/>
      <c r="BS13" s="46"/>
      <c r="BT13" s="44"/>
      <c r="BU13" s="45"/>
      <c r="BV13" s="45"/>
      <c r="BW13" s="45"/>
      <c r="BX13" s="45"/>
      <c r="BY13" s="45"/>
      <c r="BZ13" s="45"/>
      <c r="CA13" s="45"/>
      <c r="CB13" s="46"/>
      <c r="CC13" s="44">
        <f>2.5613/1.2</f>
        <v>2.1344166666666671</v>
      </c>
      <c r="CD13" s="45"/>
      <c r="CE13" s="45"/>
      <c r="CF13" s="45"/>
      <c r="CG13" s="45"/>
      <c r="CH13" s="45"/>
      <c r="CI13" s="45"/>
      <c r="CJ13" s="45"/>
      <c r="CK13" s="46"/>
      <c r="CL13" s="44">
        <v>2.1343999999999999</v>
      </c>
      <c r="CM13" s="45"/>
      <c r="CN13" s="45"/>
      <c r="CO13" s="45"/>
      <c r="CP13" s="45"/>
      <c r="CQ13" s="45"/>
      <c r="CR13" s="45"/>
      <c r="CS13" s="45"/>
      <c r="CT13" s="46"/>
      <c r="CU13" s="41"/>
      <c r="CV13" s="42"/>
      <c r="CW13" s="42"/>
      <c r="CX13" s="42"/>
      <c r="CY13" s="42"/>
      <c r="CZ13" s="42"/>
      <c r="DA13" s="42"/>
      <c r="DB13" s="42"/>
      <c r="DC13" s="42"/>
      <c r="DD13" s="42"/>
      <c r="DE13" s="43"/>
      <c r="DF13" s="44">
        <f>CL13-CC13</f>
        <v>-1.6666666667219943E-5</v>
      </c>
      <c r="DG13" s="45"/>
      <c r="DH13" s="45"/>
      <c r="DI13" s="45"/>
      <c r="DJ13" s="45"/>
      <c r="DK13" s="45"/>
      <c r="DL13" s="45"/>
      <c r="DM13" s="45"/>
      <c r="DN13" s="45"/>
      <c r="DO13" s="46"/>
      <c r="DP13" s="44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6"/>
      <c r="EC13" s="44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6"/>
      <c r="EP13" s="44">
        <f>DF13-DP13-EC13</f>
        <v>-1.6666666667219943E-5</v>
      </c>
      <c r="EQ13" s="45"/>
      <c r="ER13" s="45"/>
      <c r="ES13" s="45"/>
      <c r="ET13" s="45"/>
      <c r="EU13" s="45"/>
      <c r="EV13" s="45"/>
      <c r="EW13" s="45"/>
      <c r="EX13" s="45"/>
      <c r="EY13" s="45"/>
      <c r="EZ13" s="46"/>
      <c r="FA13" s="47"/>
      <c r="FB13" s="48"/>
      <c r="FC13" s="48"/>
      <c r="FD13" s="48"/>
      <c r="FE13" s="48"/>
      <c r="FF13" s="48"/>
      <c r="FG13" s="48"/>
      <c r="FH13" s="48"/>
      <c r="FI13" s="48"/>
      <c r="FJ13" s="48"/>
      <c r="FK13" s="49"/>
      <c r="FM13" s="24" t="s">
        <v>153</v>
      </c>
    </row>
    <row r="14" spans="1:169" s="5" customFormat="1" ht="19.5" customHeight="1" x14ac:dyDescent="0.2">
      <c r="A14" s="50" t="s">
        <v>97</v>
      </c>
      <c r="B14" s="51"/>
      <c r="C14" s="51"/>
      <c r="D14" s="52"/>
      <c r="E14" s="12"/>
      <c r="F14" s="53" t="s">
        <v>110</v>
      </c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4"/>
      <c r="Y14" s="50" t="s">
        <v>146</v>
      </c>
      <c r="Z14" s="51"/>
      <c r="AA14" s="51"/>
      <c r="AB14" s="51"/>
      <c r="AC14" s="51"/>
      <c r="AD14" s="51"/>
      <c r="AE14" s="51"/>
      <c r="AF14" s="51"/>
      <c r="AG14" s="51"/>
      <c r="AH14" s="51"/>
      <c r="AI14" s="52"/>
      <c r="AJ14" s="50" t="s">
        <v>147</v>
      </c>
      <c r="AK14" s="51"/>
      <c r="AL14" s="51"/>
      <c r="AM14" s="51"/>
      <c r="AN14" s="51"/>
      <c r="AO14" s="51"/>
      <c r="AP14" s="51"/>
      <c r="AQ14" s="51"/>
      <c r="AR14" s="52"/>
      <c r="AS14" s="58" t="s">
        <v>147</v>
      </c>
      <c r="AT14" s="59"/>
      <c r="AU14" s="59"/>
      <c r="AV14" s="59"/>
      <c r="AW14" s="59"/>
      <c r="AX14" s="59"/>
      <c r="AY14" s="59"/>
      <c r="AZ14" s="59"/>
      <c r="BA14" s="60"/>
      <c r="BB14" s="55">
        <v>100</v>
      </c>
      <c r="BC14" s="56"/>
      <c r="BD14" s="56"/>
      <c r="BE14" s="56"/>
      <c r="BF14" s="56"/>
      <c r="BG14" s="56"/>
      <c r="BH14" s="56"/>
      <c r="BI14" s="56"/>
      <c r="BJ14" s="57"/>
      <c r="BK14" s="44">
        <f>41.1238/1.2</f>
        <v>34.269833333333338</v>
      </c>
      <c r="BL14" s="45"/>
      <c r="BM14" s="45"/>
      <c r="BN14" s="45"/>
      <c r="BO14" s="45"/>
      <c r="BP14" s="45"/>
      <c r="BQ14" s="45"/>
      <c r="BR14" s="45"/>
      <c r="BS14" s="46"/>
      <c r="BT14" s="44"/>
      <c r="BU14" s="45"/>
      <c r="BV14" s="45"/>
      <c r="BW14" s="45"/>
      <c r="BX14" s="45"/>
      <c r="BY14" s="45"/>
      <c r="BZ14" s="45"/>
      <c r="CA14" s="45"/>
      <c r="CB14" s="46"/>
      <c r="CC14" s="44">
        <f>1.392/1.2</f>
        <v>1.1599999999999999</v>
      </c>
      <c r="CD14" s="45"/>
      <c r="CE14" s="45"/>
      <c r="CF14" s="45"/>
      <c r="CG14" s="45"/>
      <c r="CH14" s="45"/>
      <c r="CI14" s="45"/>
      <c r="CJ14" s="45"/>
      <c r="CK14" s="46"/>
      <c r="CL14" s="44">
        <v>1.1599999999999999</v>
      </c>
      <c r="CM14" s="45"/>
      <c r="CN14" s="45"/>
      <c r="CO14" s="45"/>
      <c r="CP14" s="45"/>
      <c r="CQ14" s="45"/>
      <c r="CR14" s="45"/>
      <c r="CS14" s="45"/>
      <c r="CT14" s="46"/>
      <c r="CU14" s="41"/>
      <c r="CV14" s="42"/>
      <c r="CW14" s="42"/>
      <c r="CX14" s="42"/>
      <c r="CY14" s="42"/>
      <c r="CZ14" s="42"/>
      <c r="DA14" s="42"/>
      <c r="DB14" s="42"/>
      <c r="DC14" s="42"/>
      <c r="DD14" s="42"/>
      <c r="DE14" s="43"/>
      <c r="DF14" s="44">
        <f>CL14-CC14</f>
        <v>0</v>
      </c>
      <c r="DG14" s="45"/>
      <c r="DH14" s="45"/>
      <c r="DI14" s="45"/>
      <c r="DJ14" s="45"/>
      <c r="DK14" s="45"/>
      <c r="DL14" s="45"/>
      <c r="DM14" s="45"/>
      <c r="DN14" s="45"/>
      <c r="DO14" s="46"/>
      <c r="DP14" s="44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6"/>
      <c r="EC14" s="44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6"/>
      <c r="EP14" s="44">
        <f>DF14-DP14-EC14</f>
        <v>0</v>
      </c>
      <c r="EQ14" s="45"/>
      <c r="ER14" s="45"/>
      <c r="ES14" s="45"/>
      <c r="ET14" s="45"/>
      <c r="EU14" s="45"/>
      <c r="EV14" s="45"/>
      <c r="EW14" s="45"/>
      <c r="EX14" s="45"/>
      <c r="EY14" s="45"/>
      <c r="EZ14" s="46"/>
      <c r="FA14" s="47"/>
      <c r="FB14" s="48"/>
      <c r="FC14" s="48"/>
      <c r="FD14" s="48"/>
      <c r="FE14" s="48"/>
      <c r="FF14" s="48"/>
      <c r="FG14" s="48"/>
      <c r="FH14" s="48"/>
      <c r="FI14" s="48"/>
      <c r="FJ14" s="48"/>
      <c r="FK14" s="49"/>
      <c r="FM14" s="24" t="s">
        <v>154</v>
      </c>
    </row>
    <row r="15" spans="1:169" s="5" customFormat="1" ht="30" customHeight="1" x14ac:dyDescent="0.2">
      <c r="A15" s="50" t="s">
        <v>116</v>
      </c>
      <c r="B15" s="51"/>
      <c r="C15" s="51"/>
      <c r="D15" s="52"/>
      <c r="E15" s="12"/>
      <c r="F15" s="53" t="s">
        <v>168</v>
      </c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4"/>
      <c r="Y15" s="50" t="s">
        <v>169</v>
      </c>
      <c r="Z15" s="51"/>
      <c r="AA15" s="51"/>
      <c r="AB15" s="51"/>
      <c r="AC15" s="51"/>
      <c r="AD15" s="51"/>
      <c r="AE15" s="51"/>
      <c r="AF15" s="51"/>
      <c r="AG15" s="51"/>
      <c r="AH15" s="51"/>
      <c r="AI15" s="52"/>
      <c r="AJ15" s="50" t="s">
        <v>96</v>
      </c>
      <c r="AK15" s="51"/>
      <c r="AL15" s="51"/>
      <c r="AM15" s="51"/>
      <c r="AN15" s="51"/>
      <c r="AO15" s="51"/>
      <c r="AP15" s="51"/>
      <c r="AQ15" s="51"/>
      <c r="AR15" s="52"/>
      <c r="AS15" s="58" t="s">
        <v>96</v>
      </c>
      <c r="AT15" s="59"/>
      <c r="AU15" s="59"/>
      <c r="AV15" s="59"/>
      <c r="AW15" s="59"/>
      <c r="AX15" s="59"/>
      <c r="AY15" s="59"/>
      <c r="AZ15" s="59"/>
      <c r="BA15" s="60"/>
      <c r="BB15" s="61">
        <v>100</v>
      </c>
      <c r="BC15" s="62"/>
      <c r="BD15" s="62"/>
      <c r="BE15" s="62"/>
      <c r="BF15" s="62"/>
      <c r="BG15" s="62"/>
      <c r="BH15" s="62"/>
      <c r="BI15" s="62"/>
      <c r="BJ15" s="63"/>
      <c r="BK15" s="44">
        <f>53.1767/1.2</f>
        <v>44.313916666666664</v>
      </c>
      <c r="BL15" s="45"/>
      <c r="BM15" s="45"/>
      <c r="BN15" s="45"/>
      <c r="BO15" s="45"/>
      <c r="BP15" s="45"/>
      <c r="BQ15" s="45"/>
      <c r="BR15" s="45"/>
      <c r="BS15" s="46"/>
      <c r="BT15" s="44"/>
      <c r="BU15" s="45"/>
      <c r="BV15" s="45"/>
      <c r="BW15" s="45"/>
      <c r="BX15" s="45"/>
      <c r="BY15" s="45"/>
      <c r="BZ15" s="45"/>
      <c r="CA15" s="45"/>
      <c r="CB15" s="46"/>
      <c r="CC15" s="44">
        <f>53.1767/1.2</f>
        <v>44.313916666666664</v>
      </c>
      <c r="CD15" s="45"/>
      <c r="CE15" s="45"/>
      <c r="CF15" s="45"/>
      <c r="CG15" s="45"/>
      <c r="CH15" s="45"/>
      <c r="CI15" s="45"/>
      <c r="CJ15" s="45"/>
      <c r="CK15" s="46"/>
      <c r="CL15" s="44">
        <f>2.9664+41.5335</f>
        <v>44.499899999999997</v>
      </c>
      <c r="CM15" s="45"/>
      <c r="CN15" s="45"/>
      <c r="CO15" s="45"/>
      <c r="CP15" s="45"/>
      <c r="CQ15" s="45"/>
      <c r="CR15" s="45"/>
      <c r="CS15" s="45"/>
      <c r="CT15" s="46"/>
      <c r="CU15" s="41"/>
      <c r="CV15" s="42"/>
      <c r="CW15" s="42"/>
      <c r="CX15" s="42"/>
      <c r="CY15" s="42"/>
      <c r="CZ15" s="42"/>
      <c r="DA15" s="42"/>
      <c r="DB15" s="42"/>
      <c r="DC15" s="42"/>
      <c r="DD15" s="42"/>
      <c r="DE15" s="43"/>
      <c r="DF15" s="44">
        <f t="shared" si="0"/>
        <v>0.18598333333333272</v>
      </c>
      <c r="DG15" s="45"/>
      <c r="DH15" s="45"/>
      <c r="DI15" s="45"/>
      <c r="DJ15" s="45"/>
      <c r="DK15" s="45"/>
      <c r="DL15" s="45"/>
      <c r="DM15" s="45"/>
      <c r="DN15" s="45"/>
      <c r="DO15" s="46"/>
      <c r="DP15" s="44">
        <f>DF15</f>
        <v>0.18598333333333272</v>
      </c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6"/>
      <c r="EC15" s="44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6"/>
      <c r="EP15" s="44">
        <f t="shared" si="1"/>
        <v>0</v>
      </c>
      <c r="EQ15" s="45"/>
      <c r="ER15" s="45"/>
      <c r="ES15" s="45"/>
      <c r="ET15" s="45"/>
      <c r="EU15" s="45"/>
      <c r="EV15" s="45"/>
      <c r="EW15" s="45"/>
      <c r="EX15" s="45"/>
      <c r="EY15" s="45"/>
      <c r="EZ15" s="46"/>
      <c r="FA15" s="47" t="s">
        <v>177</v>
      </c>
      <c r="FB15" s="48"/>
      <c r="FC15" s="48"/>
      <c r="FD15" s="48"/>
      <c r="FE15" s="48"/>
      <c r="FF15" s="48"/>
      <c r="FG15" s="48"/>
      <c r="FH15" s="48"/>
      <c r="FI15" s="48"/>
      <c r="FJ15" s="48"/>
      <c r="FK15" s="49"/>
      <c r="FM15" s="24" t="s">
        <v>162</v>
      </c>
    </row>
    <row r="16" spans="1:169" s="5" customFormat="1" ht="30" customHeight="1" x14ac:dyDescent="0.2">
      <c r="A16" s="50" t="s">
        <v>117</v>
      </c>
      <c r="B16" s="51"/>
      <c r="C16" s="51"/>
      <c r="D16" s="52"/>
      <c r="E16" s="12"/>
      <c r="F16" s="53" t="s">
        <v>111</v>
      </c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4"/>
      <c r="Y16" s="50" t="s">
        <v>142</v>
      </c>
      <c r="Z16" s="51"/>
      <c r="AA16" s="51"/>
      <c r="AB16" s="51"/>
      <c r="AC16" s="51"/>
      <c r="AD16" s="51"/>
      <c r="AE16" s="51"/>
      <c r="AF16" s="51"/>
      <c r="AG16" s="51"/>
      <c r="AH16" s="51"/>
      <c r="AI16" s="52"/>
      <c r="AJ16" s="50" t="s">
        <v>96</v>
      </c>
      <c r="AK16" s="51"/>
      <c r="AL16" s="51"/>
      <c r="AM16" s="51"/>
      <c r="AN16" s="51"/>
      <c r="AO16" s="51"/>
      <c r="AP16" s="51"/>
      <c r="AQ16" s="51"/>
      <c r="AR16" s="52"/>
      <c r="AS16" s="58" t="s">
        <v>96</v>
      </c>
      <c r="AT16" s="59"/>
      <c r="AU16" s="59"/>
      <c r="AV16" s="59"/>
      <c r="AW16" s="59"/>
      <c r="AX16" s="59"/>
      <c r="AY16" s="59"/>
      <c r="AZ16" s="59"/>
      <c r="BA16" s="60"/>
      <c r="BB16" s="55">
        <v>100</v>
      </c>
      <c r="BC16" s="56"/>
      <c r="BD16" s="56"/>
      <c r="BE16" s="56"/>
      <c r="BF16" s="56"/>
      <c r="BG16" s="56"/>
      <c r="BH16" s="56"/>
      <c r="BI16" s="56"/>
      <c r="BJ16" s="57"/>
      <c r="BK16" s="44">
        <f>2.6496/1.2</f>
        <v>2.2080000000000002</v>
      </c>
      <c r="BL16" s="45"/>
      <c r="BM16" s="45"/>
      <c r="BN16" s="45"/>
      <c r="BO16" s="45"/>
      <c r="BP16" s="45"/>
      <c r="BQ16" s="45"/>
      <c r="BR16" s="45"/>
      <c r="BS16" s="46"/>
      <c r="BT16" s="44"/>
      <c r="BU16" s="45"/>
      <c r="BV16" s="45"/>
      <c r="BW16" s="45"/>
      <c r="BX16" s="45"/>
      <c r="BY16" s="45"/>
      <c r="BZ16" s="45"/>
      <c r="CA16" s="45"/>
      <c r="CB16" s="46"/>
      <c r="CC16" s="44">
        <f>1.3248/1.2</f>
        <v>1.1040000000000001</v>
      </c>
      <c r="CD16" s="45"/>
      <c r="CE16" s="45"/>
      <c r="CF16" s="45"/>
      <c r="CG16" s="45"/>
      <c r="CH16" s="45"/>
      <c r="CI16" s="45"/>
      <c r="CJ16" s="45"/>
      <c r="CK16" s="46"/>
      <c r="CL16" s="44">
        <v>1.1040000000000001</v>
      </c>
      <c r="CM16" s="45"/>
      <c r="CN16" s="45"/>
      <c r="CO16" s="45"/>
      <c r="CP16" s="45"/>
      <c r="CQ16" s="45"/>
      <c r="CR16" s="45"/>
      <c r="CS16" s="45"/>
      <c r="CT16" s="46"/>
      <c r="CU16" s="41"/>
      <c r="CV16" s="42"/>
      <c r="CW16" s="42"/>
      <c r="CX16" s="42"/>
      <c r="CY16" s="42"/>
      <c r="CZ16" s="42"/>
      <c r="DA16" s="42"/>
      <c r="DB16" s="42"/>
      <c r="DC16" s="42"/>
      <c r="DD16" s="42"/>
      <c r="DE16" s="43"/>
      <c r="DF16" s="44">
        <f t="shared" si="0"/>
        <v>0</v>
      </c>
      <c r="DG16" s="45"/>
      <c r="DH16" s="45"/>
      <c r="DI16" s="45"/>
      <c r="DJ16" s="45"/>
      <c r="DK16" s="45"/>
      <c r="DL16" s="45"/>
      <c r="DM16" s="45"/>
      <c r="DN16" s="45"/>
      <c r="DO16" s="46"/>
      <c r="DP16" s="44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6"/>
      <c r="EC16" s="44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6"/>
      <c r="EP16" s="44">
        <f t="shared" si="1"/>
        <v>0</v>
      </c>
      <c r="EQ16" s="45"/>
      <c r="ER16" s="45"/>
      <c r="ES16" s="45"/>
      <c r="ET16" s="45"/>
      <c r="EU16" s="45"/>
      <c r="EV16" s="45"/>
      <c r="EW16" s="45"/>
      <c r="EX16" s="45"/>
      <c r="EY16" s="45"/>
      <c r="EZ16" s="46"/>
      <c r="FA16" s="47"/>
      <c r="FB16" s="48"/>
      <c r="FC16" s="48"/>
      <c r="FD16" s="48"/>
      <c r="FE16" s="48"/>
      <c r="FF16" s="48"/>
      <c r="FG16" s="48"/>
      <c r="FH16" s="48"/>
      <c r="FI16" s="48"/>
      <c r="FJ16" s="48"/>
      <c r="FK16" s="49"/>
      <c r="FM16" s="24" t="s">
        <v>155</v>
      </c>
    </row>
    <row r="17" spans="1:169" s="5" customFormat="1" ht="30" customHeight="1" x14ac:dyDescent="0.2">
      <c r="A17" s="50" t="s">
        <v>118</v>
      </c>
      <c r="B17" s="51"/>
      <c r="C17" s="51"/>
      <c r="D17" s="52"/>
      <c r="E17" s="12"/>
      <c r="F17" s="53" t="s">
        <v>166</v>
      </c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4"/>
      <c r="Y17" s="50" t="s">
        <v>142</v>
      </c>
      <c r="Z17" s="51"/>
      <c r="AA17" s="51"/>
      <c r="AB17" s="51"/>
      <c r="AC17" s="51"/>
      <c r="AD17" s="51"/>
      <c r="AE17" s="51"/>
      <c r="AF17" s="51"/>
      <c r="AG17" s="51"/>
      <c r="AH17" s="51"/>
      <c r="AI17" s="52"/>
      <c r="AJ17" s="50" t="s">
        <v>96</v>
      </c>
      <c r="AK17" s="51"/>
      <c r="AL17" s="51"/>
      <c r="AM17" s="51"/>
      <c r="AN17" s="51"/>
      <c r="AO17" s="51"/>
      <c r="AP17" s="51"/>
      <c r="AQ17" s="51"/>
      <c r="AR17" s="52"/>
      <c r="AS17" s="50" t="s">
        <v>96</v>
      </c>
      <c r="AT17" s="51"/>
      <c r="AU17" s="51"/>
      <c r="AV17" s="51"/>
      <c r="AW17" s="51"/>
      <c r="AX17" s="51"/>
      <c r="AY17" s="51"/>
      <c r="AZ17" s="51"/>
      <c r="BA17" s="52"/>
      <c r="BB17" s="55">
        <v>100</v>
      </c>
      <c r="BC17" s="56"/>
      <c r="BD17" s="56"/>
      <c r="BE17" s="56"/>
      <c r="BF17" s="56"/>
      <c r="BG17" s="56"/>
      <c r="BH17" s="56"/>
      <c r="BI17" s="56"/>
      <c r="BJ17" s="57"/>
      <c r="BK17" s="44">
        <f>8.1227/1.2</f>
        <v>6.7689166666666667</v>
      </c>
      <c r="BL17" s="45"/>
      <c r="BM17" s="45"/>
      <c r="BN17" s="45"/>
      <c r="BO17" s="45"/>
      <c r="BP17" s="45"/>
      <c r="BQ17" s="45"/>
      <c r="BR17" s="45"/>
      <c r="BS17" s="46"/>
      <c r="BT17" s="44"/>
      <c r="BU17" s="45"/>
      <c r="BV17" s="45"/>
      <c r="BW17" s="45"/>
      <c r="BX17" s="45"/>
      <c r="BY17" s="45"/>
      <c r="BZ17" s="45"/>
      <c r="CA17" s="45"/>
      <c r="CB17" s="46"/>
      <c r="CC17" s="44">
        <f>5.1227/1.2</f>
        <v>4.2689166666666667</v>
      </c>
      <c r="CD17" s="45"/>
      <c r="CE17" s="45"/>
      <c r="CF17" s="45"/>
      <c r="CG17" s="45"/>
      <c r="CH17" s="45"/>
      <c r="CI17" s="45"/>
      <c r="CJ17" s="45"/>
      <c r="CK17" s="46"/>
      <c r="CL17" s="44">
        <v>4.2346000000000004</v>
      </c>
      <c r="CM17" s="45"/>
      <c r="CN17" s="45"/>
      <c r="CO17" s="45"/>
      <c r="CP17" s="45"/>
      <c r="CQ17" s="45"/>
      <c r="CR17" s="45"/>
      <c r="CS17" s="45"/>
      <c r="CT17" s="46"/>
      <c r="CU17" s="41"/>
      <c r="CV17" s="42"/>
      <c r="CW17" s="42"/>
      <c r="CX17" s="42"/>
      <c r="CY17" s="42"/>
      <c r="CZ17" s="42"/>
      <c r="DA17" s="42"/>
      <c r="DB17" s="42"/>
      <c r="DC17" s="42"/>
      <c r="DD17" s="42"/>
      <c r="DE17" s="43"/>
      <c r="DF17" s="44">
        <f>CL17-CC17</f>
        <v>-3.4316666666666329E-2</v>
      </c>
      <c r="DG17" s="45"/>
      <c r="DH17" s="45"/>
      <c r="DI17" s="45"/>
      <c r="DJ17" s="45"/>
      <c r="DK17" s="45"/>
      <c r="DL17" s="45"/>
      <c r="DM17" s="45"/>
      <c r="DN17" s="45"/>
      <c r="DO17" s="46"/>
      <c r="DP17" s="44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6"/>
      <c r="EC17" s="44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6"/>
      <c r="EP17" s="44">
        <f>DF17-DP17-EC17</f>
        <v>-3.4316666666666329E-2</v>
      </c>
      <c r="EQ17" s="45"/>
      <c r="ER17" s="45"/>
      <c r="ES17" s="45"/>
      <c r="ET17" s="45"/>
      <c r="EU17" s="45"/>
      <c r="EV17" s="45"/>
      <c r="EW17" s="45"/>
      <c r="EX17" s="45"/>
      <c r="EY17" s="45"/>
      <c r="EZ17" s="46"/>
      <c r="FA17" s="47"/>
      <c r="FB17" s="48"/>
      <c r="FC17" s="48"/>
      <c r="FD17" s="48"/>
      <c r="FE17" s="48"/>
      <c r="FF17" s="48"/>
      <c r="FG17" s="48"/>
      <c r="FH17" s="48"/>
      <c r="FI17" s="48"/>
      <c r="FJ17" s="48"/>
      <c r="FK17" s="49"/>
      <c r="FM17" s="24" t="s">
        <v>157</v>
      </c>
    </row>
    <row r="18" spans="1:169" s="5" customFormat="1" ht="39" customHeight="1" x14ac:dyDescent="0.2">
      <c r="A18" s="50" t="s">
        <v>119</v>
      </c>
      <c r="B18" s="51"/>
      <c r="C18" s="51"/>
      <c r="D18" s="52"/>
      <c r="E18" s="12"/>
      <c r="F18" s="53" t="s">
        <v>165</v>
      </c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4"/>
      <c r="Y18" s="50" t="s">
        <v>142</v>
      </c>
      <c r="Z18" s="51"/>
      <c r="AA18" s="51"/>
      <c r="AB18" s="51"/>
      <c r="AC18" s="51"/>
      <c r="AD18" s="51"/>
      <c r="AE18" s="51"/>
      <c r="AF18" s="51"/>
      <c r="AG18" s="51"/>
      <c r="AH18" s="51"/>
      <c r="AI18" s="52"/>
      <c r="AJ18" s="50" t="s">
        <v>96</v>
      </c>
      <c r="AK18" s="51"/>
      <c r="AL18" s="51"/>
      <c r="AM18" s="51"/>
      <c r="AN18" s="51"/>
      <c r="AO18" s="51"/>
      <c r="AP18" s="51"/>
      <c r="AQ18" s="51"/>
      <c r="AR18" s="52"/>
      <c r="AS18" s="58" t="s">
        <v>96</v>
      </c>
      <c r="AT18" s="59"/>
      <c r="AU18" s="59"/>
      <c r="AV18" s="59"/>
      <c r="AW18" s="59"/>
      <c r="AX18" s="59"/>
      <c r="AY18" s="59"/>
      <c r="AZ18" s="59"/>
      <c r="BA18" s="60"/>
      <c r="BB18" s="55">
        <v>100</v>
      </c>
      <c r="BC18" s="56"/>
      <c r="BD18" s="56"/>
      <c r="BE18" s="56"/>
      <c r="BF18" s="56"/>
      <c r="BG18" s="56"/>
      <c r="BH18" s="56"/>
      <c r="BI18" s="56"/>
      <c r="BJ18" s="57"/>
      <c r="BK18" s="44">
        <f>1.476/1.2</f>
        <v>1.23</v>
      </c>
      <c r="BL18" s="45"/>
      <c r="BM18" s="45"/>
      <c r="BN18" s="45"/>
      <c r="BO18" s="45"/>
      <c r="BP18" s="45"/>
      <c r="BQ18" s="45"/>
      <c r="BR18" s="45"/>
      <c r="BS18" s="46"/>
      <c r="BT18" s="44"/>
      <c r="BU18" s="45"/>
      <c r="BV18" s="45"/>
      <c r="BW18" s="45"/>
      <c r="BX18" s="45"/>
      <c r="BY18" s="45"/>
      <c r="BZ18" s="45"/>
      <c r="CA18" s="45"/>
      <c r="CB18" s="46"/>
      <c r="CC18" s="44">
        <f>1.056/1.2</f>
        <v>0.88000000000000012</v>
      </c>
      <c r="CD18" s="45"/>
      <c r="CE18" s="45"/>
      <c r="CF18" s="45"/>
      <c r="CG18" s="45"/>
      <c r="CH18" s="45"/>
      <c r="CI18" s="45"/>
      <c r="CJ18" s="45"/>
      <c r="CK18" s="46"/>
      <c r="CL18" s="44">
        <v>0.84709999999999996</v>
      </c>
      <c r="CM18" s="45"/>
      <c r="CN18" s="45"/>
      <c r="CO18" s="45"/>
      <c r="CP18" s="45"/>
      <c r="CQ18" s="45"/>
      <c r="CR18" s="45"/>
      <c r="CS18" s="45"/>
      <c r="CT18" s="46"/>
      <c r="CU18" s="41"/>
      <c r="CV18" s="42"/>
      <c r="CW18" s="42"/>
      <c r="CX18" s="42"/>
      <c r="CY18" s="42"/>
      <c r="CZ18" s="42"/>
      <c r="DA18" s="42"/>
      <c r="DB18" s="42"/>
      <c r="DC18" s="42"/>
      <c r="DD18" s="42"/>
      <c r="DE18" s="43"/>
      <c r="DF18" s="44">
        <f>CL18-CC18</f>
        <v>-3.2900000000000151E-2</v>
      </c>
      <c r="DG18" s="45"/>
      <c r="DH18" s="45"/>
      <c r="DI18" s="45"/>
      <c r="DJ18" s="45"/>
      <c r="DK18" s="45"/>
      <c r="DL18" s="45"/>
      <c r="DM18" s="45"/>
      <c r="DN18" s="45"/>
      <c r="DO18" s="46"/>
      <c r="DP18" s="44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6"/>
      <c r="EC18" s="44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6"/>
      <c r="EP18" s="44">
        <f>DF18-DP18-EC18</f>
        <v>-3.2900000000000151E-2</v>
      </c>
      <c r="EQ18" s="45"/>
      <c r="ER18" s="45"/>
      <c r="ES18" s="45"/>
      <c r="ET18" s="45"/>
      <c r="EU18" s="45"/>
      <c r="EV18" s="45"/>
      <c r="EW18" s="45"/>
      <c r="EX18" s="45"/>
      <c r="EY18" s="45"/>
      <c r="EZ18" s="46"/>
      <c r="FA18" s="47"/>
      <c r="FB18" s="48"/>
      <c r="FC18" s="48"/>
      <c r="FD18" s="48"/>
      <c r="FE18" s="48"/>
      <c r="FF18" s="48"/>
      <c r="FG18" s="48"/>
      <c r="FH18" s="48"/>
      <c r="FI18" s="48"/>
      <c r="FJ18" s="48"/>
      <c r="FK18" s="49"/>
      <c r="FM18" s="24" t="s">
        <v>158</v>
      </c>
    </row>
    <row r="19" spans="1:169" s="5" customFormat="1" ht="39" customHeight="1" x14ac:dyDescent="0.2">
      <c r="A19" s="50" t="s">
        <v>120</v>
      </c>
      <c r="B19" s="51"/>
      <c r="C19" s="51"/>
      <c r="D19" s="52"/>
      <c r="E19" s="12"/>
      <c r="F19" s="53" t="s">
        <v>167</v>
      </c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4"/>
      <c r="Y19" s="50" t="s">
        <v>142</v>
      </c>
      <c r="Z19" s="51"/>
      <c r="AA19" s="51"/>
      <c r="AB19" s="51"/>
      <c r="AC19" s="51"/>
      <c r="AD19" s="51"/>
      <c r="AE19" s="51"/>
      <c r="AF19" s="51"/>
      <c r="AG19" s="51"/>
      <c r="AH19" s="51"/>
      <c r="AI19" s="52"/>
      <c r="AJ19" s="50" t="s">
        <v>96</v>
      </c>
      <c r="AK19" s="51"/>
      <c r="AL19" s="51"/>
      <c r="AM19" s="51"/>
      <c r="AN19" s="51"/>
      <c r="AO19" s="51"/>
      <c r="AP19" s="51"/>
      <c r="AQ19" s="51"/>
      <c r="AR19" s="52"/>
      <c r="AS19" s="50" t="s">
        <v>96</v>
      </c>
      <c r="AT19" s="51"/>
      <c r="AU19" s="51"/>
      <c r="AV19" s="51"/>
      <c r="AW19" s="51"/>
      <c r="AX19" s="51"/>
      <c r="AY19" s="51"/>
      <c r="AZ19" s="51"/>
      <c r="BA19" s="52"/>
      <c r="BB19" s="55">
        <v>100</v>
      </c>
      <c r="BC19" s="56"/>
      <c r="BD19" s="56"/>
      <c r="BE19" s="56"/>
      <c r="BF19" s="56"/>
      <c r="BG19" s="56"/>
      <c r="BH19" s="56"/>
      <c r="BI19" s="56"/>
      <c r="BJ19" s="57"/>
      <c r="BK19" s="44">
        <f>11.7862/1.2</f>
        <v>9.8218333333333323</v>
      </c>
      <c r="BL19" s="45"/>
      <c r="BM19" s="45"/>
      <c r="BN19" s="45"/>
      <c r="BO19" s="45"/>
      <c r="BP19" s="45"/>
      <c r="BQ19" s="45"/>
      <c r="BR19" s="45"/>
      <c r="BS19" s="46"/>
      <c r="BT19" s="44"/>
      <c r="BU19" s="45"/>
      <c r="BV19" s="45"/>
      <c r="BW19" s="45"/>
      <c r="BX19" s="45"/>
      <c r="BY19" s="45"/>
      <c r="BZ19" s="45"/>
      <c r="CA19" s="45"/>
      <c r="CB19" s="46"/>
      <c r="CC19" s="44">
        <f>8.1862/1.2</f>
        <v>6.8218333333333332</v>
      </c>
      <c r="CD19" s="45"/>
      <c r="CE19" s="45"/>
      <c r="CF19" s="45"/>
      <c r="CG19" s="45"/>
      <c r="CH19" s="45"/>
      <c r="CI19" s="45"/>
      <c r="CJ19" s="45"/>
      <c r="CK19" s="46"/>
      <c r="CL19" s="44">
        <v>6.7538</v>
      </c>
      <c r="CM19" s="45"/>
      <c r="CN19" s="45"/>
      <c r="CO19" s="45"/>
      <c r="CP19" s="45"/>
      <c r="CQ19" s="45"/>
      <c r="CR19" s="45"/>
      <c r="CS19" s="45"/>
      <c r="CT19" s="46"/>
      <c r="CU19" s="41"/>
      <c r="CV19" s="42"/>
      <c r="CW19" s="42"/>
      <c r="CX19" s="42"/>
      <c r="CY19" s="42"/>
      <c r="CZ19" s="42"/>
      <c r="DA19" s="42"/>
      <c r="DB19" s="42"/>
      <c r="DC19" s="42"/>
      <c r="DD19" s="42"/>
      <c r="DE19" s="43"/>
      <c r="DF19" s="44">
        <f t="shared" ref="DF19" si="3">CL19-CC19</f>
        <v>-6.8033333333333168E-2</v>
      </c>
      <c r="DG19" s="45"/>
      <c r="DH19" s="45"/>
      <c r="DI19" s="45"/>
      <c r="DJ19" s="45"/>
      <c r="DK19" s="45"/>
      <c r="DL19" s="45"/>
      <c r="DM19" s="45"/>
      <c r="DN19" s="45"/>
      <c r="DO19" s="46"/>
      <c r="DP19" s="44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6"/>
      <c r="EC19" s="44">
        <f>DF19</f>
        <v>-6.8033333333333168E-2</v>
      </c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6"/>
      <c r="EP19" s="44">
        <f t="shared" ref="EP19" si="4">DF19-DP19-EC19</f>
        <v>0</v>
      </c>
      <c r="EQ19" s="45"/>
      <c r="ER19" s="45"/>
      <c r="ES19" s="45"/>
      <c r="ET19" s="45"/>
      <c r="EU19" s="45"/>
      <c r="EV19" s="45"/>
      <c r="EW19" s="45"/>
      <c r="EX19" s="45"/>
      <c r="EY19" s="45"/>
      <c r="EZ19" s="46"/>
      <c r="FA19" s="47" t="s">
        <v>173</v>
      </c>
      <c r="FB19" s="48"/>
      <c r="FC19" s="48"/>
      <c r="FD19" s="48"/>
      <c r="FE19" s="48"/>
      <c r="FF19" s="48"/>
      <c r="FG19" s="48"/>
      <c r="FH19" s="48"/>
      <c r="FI19" s="48"/>
      <c r="FJ19" s="48"/>
      <c r="FK19" s="49"/>
      <c r="FM19" s="24" t="s">
        <v>159</v>
      </c>
    </row>
    <row r="20" spans="1:169" s="5" customFormat="1" ht="39" customHeight="1" x14ac:dyDescent="0.2">
      <c r="A20" s="50" t="s">
        <v>121</v>
      </c>
      <c r="B20" s="51"/>
      <c r="C20" s="51"/>
      <c r="D20" s="52"/>
      <c r="E20" s="12"/>
      <c r="F20" s="53" t="s">
        <v>170</v>
      </c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4"/>
      <c r="Y20" s="50" t="s">
        <v>96</v>
      </c>
      <c r="Z20" s="51"/>
      <c r="AA20" s="51"/>
      <c r="AB20" s="51"/>
      <c r="AC20" s="51"/>
      <c r="AD20" s="51"/>
      <c r="AE20" s="51"/>
      <c r="AF20" s="51"/>
      <c r="AG20" s="51"/>
      <c r="AH20" s="51"/>
      <c r="AI20" s="52"/>
      <c r="AJ20" s="50" t="s">
        <v>96</v>
      </c>
      <c r="AK20" s="51"/>
      <c r="AL20" s="51"/>
      <c r="AM20" s="51"/>
      <c r="AN20" s="51"/>
      <c r="AO20" s="51"/>
      <c r="AP20" s="51"/>
      <c r="AQ20" s="51"/>
      <c r="AR20" s="52"/>
      <c r="AS20" s="50" t="s">
        <v>96</v>
      </c>
      <c r="AT20" s="51"/>
      <c r="AU20" s="51"/>
      <c r="AV20" s="51"/>
      <c r="AW20" s="51"/>
      <c r="AX20" s="51"/>
      <c r="AY20" s="51"/>
      <c r="AZ20" s="51"/>
      <c r="BA20" s="52"/>
      <c r="BB20" s="55">
        <v>100</v>
      </c>
      <c r="BC20" s="56"/>
      <c r="BD20" s="56"/>
      <c r="BE20" s="56"/>
      <c r="BF20" s="56"/>
      <c r="BG20" s="56"/>
      <c r="BH20" s="56"/>
      <c r="BI20" s="56"/>
      <c r="BJ20" s="57"/>
      <c r="BK20" s="44">
        <f>0.6894/1.2</f>
        <v>0.57450000000000001</v>
      </c>
      <c r="BL20" s="45"/>
      <c r="BM20" s="45"/>
      <c r="BN20" s="45"/>
      <c r="BO20" s="45"/>
      <c r="BP20" s="45"/>
      <c r="BQ20" s="45"/>
      <c r="BR20" s="45"/>
      <c r="BS20" s="46"/>
      <c r="BT20" s="44"/>
      <c r="BU20" s="45"/>
      <c r="BV20" s="45"/>
      <c r="BW20" s="45"/>
      <c r="BX20" s="45"/>
      <c r="BY20" s="45"/>
      <c r="BZ20" s="45"/>
      <c r="CA20" s="45"/>
      <c r="CB20" s="46"/>
      <c r="CC20" s="44">
        <f>0.6894/1.2</f>
        <v>0.57450000000000001</v>
      </c>
      <c r="CD20" s="45"/>
      <c r="CE20" s="45"/>
      <c r="CF20" s="45"/>
      <c r="CG20" s="45"/>
      <c r="CH20" s="45"/>
      <c r="CI20" s="45"/>
      <c r="CJ20" s="45"/>
      <c r="CK20" s="46"/>
      <c r="CL20" s="44">
        <v>0.57450000000000001</v>
      </c>
      <c r="CM20" s="45"/>
      <c r="CN20" s="45"/>
      <c r="CO20" s="45"/>
      <c r="CP20" s="45"/>
      <c r="CQ20" s="45"/>
      <c r="CR20" s="45"/>
      <c r="CS20" s="45"/>
      <c r="CT20" s="46"/>
      <c r="CU20" s="41"/>
      <c r="CV20" s="42"/>
      <c r="CW20" s="42"/>
      <c r="CX20" s="42"/>
      <c r="CY20" s="42"/>
      <c r="CZ20" s="42"/>
      <c r="DA20" s="42"/>
      <c r="DB20" s="42"/>
      <c r="DC20" s="42"/>
      <c r="DD20" s="42"/>
      <c r="DE20" s="43"/>
      <c r="DF20" s="44">
        <f t="shared" ref="DF20" si="5">CL20-CC20</f>
        <v>0</v>
      </c>
      <c r="DG20" s="45"/>
      <c r="DH20" s="45"/>
      <c r="DI20" s="45"/>
      <c r="DJ20" s="45"/>
      <c r="DK20" s="45"/>
      <c r="DL20" s="45"/>
      <c r="DM20" s="45"/>
      <c r="DN20" s="45"/>
      <c r="DO20" s="46"/>
      <c r="DP20" s="44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6"/>
      <c r="EC20" s="44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6"/>
      <c r="EP20" s="44">
        <f t="shared" ref="EP20" si="6">DF20-DP20-EC20</f>
        <v>0</v>
      </c>
      <c r="EQ20" s="45"/>
      <c r="ER20" s="45"/>
      <c r="ES20" s="45"/>
      <c r="ET20" s="45"/>
      <c r="EU20" s="45"/>
      <c r="EV20" s="45"/>
      <c r="EW20" s="45"/>
      <c r="EX20" s="45"/>
      <c r="EY20" s="45"/>
      <c r="EZ20" s="46"/>
      <c r="FA20" s="47"/>
      <c r="FB20" s="48"/>
      <c r="FC20" s="48"/>
      <c r="FD20" s="48"/>
      <c r="FE20" s="48"/>
      <c r="FF20" s="48"/>
      <c r="FG20" s="48"/>
      <c r="FH20" s="48"/>
      <c r="FI20" s="48"/>
      <c r="FJ20" s="48"/>
      <c r="FK20" s="49"/>
      <c r="FM20" s="24" t="s">
        <v>141</v>
      </c>
    </row>
    <row r="21" spans="1:169" s="5" customFormat="1" ht="39" customHeight="1" x14ac:dyDescent="0.2">
      <c r="A21" s="50" t="s">
        <v>122</v>
      </c>
      <c r="B21" s="51"/>
      <c r="C21" s="51"/>
      <c r="D21" s="52"/>
      <c r="E21" s="12"/>
      <c r="F21" s="53" t="s">
        <v>161</v>
      </c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4"/>
      <c r="Y21" s="50" t="s">
        <v>96</v>
      </c>
      <c r="Z21" s="51"/>
      <c r="AA21" s="51"/>
      <c r="AB21" s="51"/>
      <c r="AC21" s="51"/>
      <c r="AD21" s="51"/>
      <c r="AE21" s="51"/>
      <c r="AF21" s="51"/>
      <c r="AG21" s="51"/>
      <c r="AH21" s="51"/>
      <c r="AI21" s="52"/>
      <c r="AJ21" s="50" t="s">
        <v>96</v>
      </c>
      <c r="AK21" s="51"/>
      <c r="AL21" s="51"/>
      <c r="AM21" s="51"/>
      <c r="AN21" s="51"/>
      <c r="AO21" s="51"/>
      <c r="AP21" s="51"/>
      <c r="AQ21" s="51"/>
      <c r="AR21" s="52"/>
      <c r="AS21" s="50" t="s">
        <v>96</v>
      </c>
      <c r="AT21" s="51"/>
      <c r="AU21" s="51"/>
      <c r="AV21" s="51"/>
      <c r="AW21" s="51"/>
      <c r="AX21" s="51"/>
      <c r="AY21" s="51"/>
      <c r="AZ21" s="51"/>
      <c r="BA21" s="52"/>
      <c r="BB21" s="55">
        <v>100</v>
      </c>
      <c r="BC21" s="56"/>
      <c r="BD21" s="56"/>
      <c r="BE21" s="56"/>
      <c r="BF21" s="56"/>
      <c r="BG21" s="56"/>
      <c r="BH21" s="56"/>
      <c r="BI21" s="56"/>
      <c r="BJ21" s="57"/>
      <c r="BK21" s="44">
        <f>40.8/1.2</f>
        <v>34</v>
      </c>
      <c r="BL21" s="45"/>
      <c r="BM21" s="45"/>
      <c r="BN21" s="45"/>
      <c r="BO21" s="45"/>
      <c r="BP21" s="45"/>
      <c r="BQ21" s="45"/>
      <c r="BR21" s="45"/>
      <c r="BS21" s="46"/>
      <c r="BT21" s="44"/>
      <c r="BU21" s="45"/>
      <c r="BV21" s="45"/>
      <c r="BW21" s="45"/>
      <c r="BX21" s="45"/>
      <c r="BY21" s="45"/>
      <c r="BZ21" s="45"/>
      <c r="CA21" s="45"/>
      <c r="CB21" s="46"/>
      <c r="CC21" s="44">
        <f>40.8/1.2</f>
        <v>34</v>
      </c>
      <c r="CD21" s="45"/>
      <c r="CE21" s="45"/>
      <c r="CF21" s="45"/>
      <c r="CG21" s="45"/>
      <c r="CH21" s="45"/>
      <c r="CI21" s="45"/>
      <c r="CJ21" s="45"/>
      <c r="CK21" s="46"/>
      <c r="CL21" s="44">
        <v>32.436599999999999</v>
      </c>
      <c r="CM21" s="45"/>
      <c r="CN21" s="45"/>
      <c r="CO21" s="45"/>
      <c r="CP21" s="45"/>
      <c r="CQ21" s="45"/>
      <c r="CR21" s="45"/>
      <c r="CS21" s="45"/>
      <c r="CT21" s="46"/>
      <c r="CU21" s="41"/>
      <c r="CV21" s="42"/>
      <c r="CW21" s="42"/>
      <c r="CX21" s="42"/>
      <c r="CY21" s="42"/>
      <c r="CZ21" s="42"/>
      <c r="DA21" s="42"/>
      <c r="DB21" s="42"/>
      <c r="DC21" s="42"/>
      <c r="DD21" s="42"/>
      <c r="DE21" s="43"/>
      <c r="DF21" s="44">
        <f t="shared" ref="DF21" si="7">CL21-CC21</f>
        <v>-1.5634000000000015</v>
      </c>
      <c r="DG21" s="45"/>
      <c r="DH21" s="45"/>
      <c r="DI21" s="45"/>
      <c r="DJ21" s="45"/>
      <c r="DK21" s="45"/>
      <c r="DL21" s="45"/>
      <c r="DM21" s="45"/>
      <c r="DN21" s="45"/>
      <c r="DO21" s="46"/>
      <c r="DP21" s="44">
        <f>DF21</f>
        <v>-1.5634000000000015</v>
      </c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6"/>
      <c r="EC21" s="44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6"/>
      <c r="EP21" s="44">
        <f t="shared" ref="EP21" si="8">DF21-DP21-EC21</f>
        <v>0</v>
      </c>
      <c r="EQ21" s="45"/>
      <c r="ER21" s="45"/>
      <c r="ES21" s="45"/>
      <c r="ET21" s="45"/>
      <c r="EU21" s="45"/>
      <c r="EV21" s="45"/>
      <c r="EW21" s="45"/>
      <c r="EX21" s="45"/>
      <c r="EY21" s="45"/>
      <c r="EZ21" s="46"/>
      <c r="FA21" s="47" t="s">
        <v>177</v>
      </c>
      <c r="FB21" s="48"/>
      <c r="FC21" s="48"/>
      <c r="FD21" s="48"/>
      <c r="FE21" s="48"/>
      <c r="FF21" s="48"/>
      <c r="FG21" s="48"/>
      <c r="FH21" s="48"/>
      <c r="FI21" s="48"/>
      <c r="FJ21" s="48"/>
      <c r="FK21" s="49"/>
      <c r="FM21" s="24" t="s">
        <v>160</v>
      </c>
    </row>
    <row r="22" spans="1:169" s="5" customFormat="1" ht="39" customHeight="1" x14ac:dyDescent="0.2">
      <c r="A22" s="50" t="s">
        <v>123</v>
      </c>
      <c r="B22" s="51"/>
      <c r="C22" s="51"/>
      <c r="D22" s="52"/>
      <c r="E22" s="12"/>
      <c r="F22" s="53" t="s">
        <v>137</v>
      </c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4"/>
      <c r="Y22" s="50" t="s">
        <v>148</v>
      </c>
      <c r="Z22" s="51"/>
      <c r="AA22" s="51"/>
      <c r="AB22" s="51"/>
      <c r="AC22" s="51"/>
      <c r="AD22" s="51"/>
      <c r="AE22" s="51"/>
      <c r="AF22" s="51"/>
      <c r="AG22" s="51"/>
      <c r="AH22" s="51"/>
      <c r="AI22" s="52"/>
      <c r="AJ22" s="50" t="s">
        <v>148</v>
      </c>
      <c r="AK22" s="51"/>
      <c r="AL22" s="51"/>
      <c r="AM22" s="51"/>
      <c r="AN22" s="51"/>
      <c r="AO22" s="51"/>
      <c r="AP22" s="51"/>
      <c r="AQ22" s="51"/>
      <c r="AR22" s="52"/>
      <c r="AS22" s="58" t="s">
        <v>96</v>
      </c>
      <c r="AT22" s="59"/>
      <c r="AU22" s="59"/>
      <c r="AV22" s="59"/>
      <c r="AW22" s="59"/>
      <c r="AX22" s="59"/>
      <c r="AY22" s="59"/>
      <c r="AZ22" s="59"/>
      <c r="BA22" s="60"/>
      <c r="BB22" s="55">
        <v>100</v>
      </c>
      <c r="BC22" s="56"/>
      <c r="BD22" s="56"/>
      <c r="BE22" s="56"/>
      <c r="BF22" s="56"/>
      <c r="BG22" s="56"/>
      <c r="BH22" s="56"/>
      <c r="BI22" s="56"/>
      <c r="BJ22" s="57"/>
      <c r="BK22" s="44"/>
      <c r="BL22" s="45"/>
      <c r="BM22" s="45"/>
      <c r="BN22" s="45"/>
      <c r="BO22" s="45"/>
      <c r="BP22" s="45"/>
      <c r="BQ22" s="45"/>
      <c r="BR22" s="45"/>
      <c r="BS22" s="46"/>
      <c r="BT22" s="44"/>
      <c r="BU22" s="45"/>
      <c r="BV22" s="45"/>
      <c r="BW22" s="45"/>
      <c r="BX22" s="45"/>
      <c r="BY22" s="45"/>
      <c r="BZ22" s="45"/>
      <c r="CA22" s="45"/>
      <c r="CB22" s="46"/>
      <c r="CC22" s="44"/>
      <c r="CD22" s="45"/>
      <c r="CE22" s="45"/>
      <c r="CF22" s="45"/>
      <c r="CG22" s="45"/>
      <c r="CH22" s="45"/>
      <c r="CI22" s="45"/>
      <c r="CJ22" s="45"/>
      <c r="CK22" s="46"/>
      <c r="CL22" s="44">
        <v>29.58</v>
      </c>
      <c r="CM22" s="45"/>
      <c r="CN22" s="45"/>
      <c r="CO22" s="45"/>
      <c r="CP22" s="45"/>
      <c r="CQ22" s="45"/>
      <c r="CR22" s="45"/>
      <c r="CS22" s="45"/>
      <c r="CT22" s="46"/>
      <c r="CU22" s="41"/>
      <c r="CV22" s="42"/>
      <c r="CW22" s="42"/>
      <c r="CX22" s="42"/>
      <c r="CY22" s="42"/>
      <c r="CZ22" s="42"/>
      <c r="DA22" s="42"/>
      <c r="DB22" s="42"/>
      <c r="DC22" s="42"/>
      <c r="DD22" s="42"/>
      <c r="DE22" s="43"/>
      <c r="DF22" s="44">
        <f t="shared" si="0"/>
        <v>29.58</v>
      </c>
      <c r="DG22" s="45"/>
      <c r="DH22" s="45"/>
      <c r="DI22" s="45"/>
      <c r="DJ22" s="45"/>
      <c r="DK22" s="45"/>
      <c r="DL22" s="45"/>
      <c r="DM22" s="45"/>
      <c r="DN22" s="45"/>
      <c r="DO22" s="46"/>
      <c r="DP22" s="44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6"/>
      <c r="EC22" s="44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6"/>
      <c r="EP22" s="44">
        <f t="shared" si="1"/>
        <v>29.58</v>
      </c>
      <c r="EQ22" s="45"/>
      <c r="ER22" s="45"/>
      <c r="ES22" s="45"/>
      <c r="ET22" s="45"/>
      <c r="EU22" s="45"/>
      <c r="EV22" s="45"/>
      <c r="EW22" s="45"/>
      <c r="EX22" s="45"/>
      <c r="EY22" s="45"/>
      <c r="EZ22" s="46"/>
      <c r="FA22" s="47" t="s">
        <v>156</v>
      </c>
      <c r="FB22" s="48"/>
      <c r="FC22" s="48"/>
      <c r="FD22" s="48"/>
      <c r="FE22" s="48"/>
      <c r="FF22" s="48"/>
      <c r="FG22" s="48"/>
      <c r="FH22" s="48"/>
      <c r="FI22" s="48"/>
      <c r="FJ22" s="48"/>
      <c r="FK22" s="49"/>
      <c r="FM22" s="24" t="s">
        <v>139</v>
      </c>
    </row>
    <row r="23" spans="1:169" s="5" customFormat="1" ht="39" customHeight="1" x14ac:dyDescent="0.2">
      <c r="A23" s="50" t="s">
        <v>124</v>
      </c>
      <c r="B23" s="51"/>
      <c r="C23" s="51"/>
      <c r="D23" s="52"/>
      <c r="E23" s="12"/>
      <c r="F23" s="53" t="s">
        <v>138</v>
      </c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4"/>
      <c r="Y23" s="50" t="s">
        <v>148</v>
      </c>
      <c r="Z23" s="51"/>
      <c r="AA23" s="51"/>
      <c r="AB23" s="51"/>
      <c r="AC23" s="51"/>
      <c r="AD23" s="51"/>
      <c r="AE23" s="51"/>
      <c r="AF23" s="51"/>
      <c r="AG23" s="51"/>
      <c r="AH23" s="51"/>
      <c r="AI23" s="52"/>
      <c r="AJ23" s="50" t="s">
        <v>148</v>
      </c>
      <c r="AK23" s="51"/>
      <c r="AL23" s="51"/>
      <c r="AM23" s="51"/>
      <c r="AN23" s="51"/>
      <c r="AO23" s="51"/>
      <c r="AP23" s="51"/>
      <c r="AQ23" s="51"/>
      <c r="AR23" s="52"/>
      <c r="AS23" s="58" t="s">
        <v>96</v>
      </c>
      <c r="AT23" s="59"/>
      <c r="AU23" s="59"/>
      <c r="AV23" s="59"/>
      <c r="AW23" s="59"/>
      <c r="AX23" s="59"/>
      <c r="AY23" s="59"/>
      <c r="AZ23" s="59"/>
      <c r="BA23" s="60"/>
      <c r="BB23" s="55">
        <v>100</v>
      </c>
      <c r="BC23" s="56"/>
      <c r="BD23" s="56"/>
      <c r="BE23" s="56"/>
      <c r="BF23" s="56"/>
      <c r="BG23" s="56"/>
      <c r="BH23" s="56"/>
      <c r="BI23" s="56"/>
      <c r="BJ23" s="57"/>
      <c r="BK23" s="44"/>
      <c r="BL23" s="45"/>
      <c r="BM23" s="45"/>
      <c r="BN23" s="45"/>
      <c r="BO23" s="45"/>
      <c r="BP23" s="45"/>
      <c r="BQ23" s="45"/>
      <c r="BR23" s="45"/>
      <c r="BS23" s="46"/>
      <c r="BT23" s="44"/>
      <c r="BU23" s="45"/>
      <c r="BV23" s="45"/>
      <c r="BW23" s="45"/>
      <c r="BX23" s="45"/>
      <c r="BY23" s="45"/>
      <c r="BZ23" s="45"/>
      <c r="CA23" s="45"/>
      <c r="CB23" s="46"/>
      <c r="CC23" s="44"/>
      <c r="CD23" s="45"/>
      <c r="CE23" s="45"/>
      <c r="CF23" s="45"/>
      <c r="CG23" s="45"/>
      <c r="CH23" s="45"/>
      <c r="CI23" s="45"/>
      <c r="CJ23" s="45"/>
      <c r="CK23" s="46"/>
      <c r="CL23" s="44">
        <v>20.402000000000001</v>
      </c>
      <c r="CM23" s="45"/>
      <c r="CN23" s="45"/>
      <c r="CO23" s="45"/>
      <c r="CP23" s="45"/>
      <c r="CQ23" s="45"/>
      <c r="CR23" s="45"/>
      <c r="CS23" s="45"/>
      <c r="CT23" s="46"/>
      <c r="CU23" s="41"/>
      <c r="CV23" s="42"/>
      <c r="CW23" s="42"/>
      <c r="CX23" s="42"/>
      <c r="CY23" s="42"/>
      <c r="CZ23" s="42"/>
      <c r="DA23" s="42"/>
      <c r="DB23" s="42"/>
      <c r="DC23" s="42"/>
      <c r="DD23" s="42"/>
      <c r="DE23" s="43"/>
      <c r="DF23" s="44">
        <f t="shared" si="0"/>
        <v>20.402000000000001</v>
      </c>
      <c r="DG23" s="45"/>
      <c r="DH23" s="45"/>
      <c r="DI23" s="45"/>
      <c r="DJ23" s="45"/>
      <c r="DK23" s="45"/>
      <c r="DL23" s="45"/>
      <c r="DM23" s="45"/>
      <c r="DN23" s="45"/>
      <c r="DO23" s="46"/>
      <c r="DP23" s="44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6"/>
      <c r="EC23" s="44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6"/>
      <c r="EP23" s="44">
        <f t="shared" si="1"/>
        <v>20.402000000000001</v>
      </c>
      <c r="EQ23" s="45"/>
      <c r="ER23" s="45"/>
      <c r="ES23" s="45"/>
      <c r="ET23" s="45"/>
      <c r="EU23" s="45"/>
      <c r="EV23" s="45"/>
      <c r="EW23" s="45"/>
      <c r="EX23" s="45"/>
      <c r="EY23" s="45"/>
      <c r="EZ23" s="46"/>
      <c r="FA23" s="47" t="s">
        <v>156</v>
      </c>
      <c r="FB23" s="48"/>
      <c r="FC23" s="48"/>
      <c r="FD23" s="48"/>
      <c r="FE23" s="48"/>
      <c r="FF23" s="48"/>
      <c r="FG23" s="48"/>
      <c r="FH23" s="48"/>
      <c r="FI23" s="48"/>
      <c r="FJ23" s="48"/>
      <c r="FK23" s="49"/>
      <c r="FM23" s="24" t="s">
        <v>140</v>
      </c>
    </row>
    <row r="24" spans="1:169" s="5" customFormat="1" ht="30" customHeight="1" x14ac:dyDescent="0.2">
      <c r="A24" s="50" t="s">
        <v>125</v>
      </c>
      <c r="B24" s="51"/>
      <c r="C24" s="51"/>
      <c r="D24" s="52"/>
      <c r="E24" s="12"/>
      <c r="F24" s="53" t="s">
        <v>163</v>
      </c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4"/>
      <c r="Y24" s="50" t="s">
        <v>148</v>
      </c>
      <c r="Z24" s="51"/>
      <c r="AA24" s="51"/>
      <c r="AB24" s="51"/>
      <c r="AC24" s="51"/>
      <c r="AD24" s="51"/>
      <c r="AE24" s="51"/>
      <c r="AF24" s="51"/>
      <c r="AG24" s="51"/>
      <c r="AH24" s="51"/>
      <c r="AI24" s="52"/>
      <c r="AJ24" s="50" t="s">
        <v>148</v>
      </c>
      <c r="AK24" s="51"/>
      <c r="AL24" s="51"/>
      <c r="AM24" s="51"/>
      <c r="AN24" s="51"/>
      <c r="AO24" s="51"/>
      <c r="AP24" s="51"/>
      <c r="AQ24" s="51"/>
      <c r="AR24" s="52"/>
      <c r="AS24" s="50" t="s">
        <v>96</v>
      </c>
      <c r="AT24" s="51"/>
      <c r="AU24" s="51"/>
      <c r="AV24" s="51"/>
      <c r="AW24" s="51"/>
      <c r="AX24" s="51"/>
      <c r="AY24" s="51"/>
      <c r="AZ24" s="51"/>
      <c r="BA24" s="52"/>
      <c r="BB24" s="55">
        <v>100</v>
      </c>
      <c r="BC24" s="56"/>
      <c r="BD24" s="56"/>
      <c r="BE24" s="56"/>
      <c r="BF24" s="56"/>
      <c r="BG24" s="56"/>
      <c r="BH24" s="56"/>
      <c r="BI24" s="56"/>
      <c r="BJ24" s="57"/>
      <c r="BK24" s="44"/>
      <c r="BL24" s="45"/>
      <c r="BM24" s="45"/>
      <c r="BN24" s="45"/>
      <c r="BO24" s="45"/>
      <c r="BP24" s="45"/>
      <c r="BQ24" s="45"/>
      <c r="BR24" s="45"/>
      <c r="BS24" s="46"/>
      <c r="BT24" s="44"/>
      <c r="BU24" s="45"/>
      <c r="BV24" s="45"/>
      <c r="BW24" s="45"/>
      <c r="BX24" s="45"/>
      <c r="BY24" s="45"/>
      <c r="BZ24" s="45"/>
      <c r="CA24" s="45"/>
      <c r="CB24" s="46"/>
      <c r="CC24" s="44"/>
      <c r="CD24" s="45"/>
      <c r="CE24" s="45"/>
      <c r="CF24" s="45"/>
      <c r="CG24" s="45"/>
      <c r="CH24" s="45"/>
      <c r="CI24" s="45"/>
      <c r="CJ24" s="45"/>
      <c r="CK24" s="46"/>
      <c r="CL24" s="44">
        <v>0.62590000000000001</v>
      </c>
      <c r="CM24" s="45"/>
      <c r="CN24" s="45"/>
      <c r="CO24" s="45"/>
      <c r="CP24" s="45"/>
      <c r="CQ24" s="45"/>
      <c r="CR24" s="45"/>
      <c r="CS24" s="45"/>
      <c r="CT24" s="46"/>
      <c r="CU24" s="41"/>
      <c r="CV24" s="42"/>
      <c r="CW24" s="42"/>
      <c r="CX24" s="42"/>
      <c r="CY24" s="42"/>
      <c r="CZ24" s="42"/>
      <c r="DA24" s="42"/>
      <c r="DB24" s="42"/>
      <c r="DC24" s="42"/>
      <c r="DD24" s="42"/>
      <c r="DE24" s="43"/>
      <c r="DF24" s="44">
        <f t="shared" ref="DF24" si="9">CL24-CC24</f>
        <v>0.62590000000000001</v>
      </c>
      <c r="DG24" s="45"/>
      <c r="DH24" s="45"/>
      <c r="DI24" s="45"/>
      <c r="DJ24" s="45"/>
      <c r="DK24" s="45"/>
      <c r="DL24" s="45"/>
      <c r="DM24" s="45"/>
      <c r="DN24" s="45"/>
      <c r="DO24" s="46"/>
      <c r="DP24" s="44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6"/>
      <c r="EC24" s="44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6"/>
      <c r="EP24" s="44">
        <f t="shared" ref="EP24" si="10">DF24-DP24-EC24</f>
        <v>0.62590000000000001</v>
      </c>
      <c r="EQ24" s="45"/>
      <c r="ER24" s="45"/>
      <c r="ES24" s="45"/>
      <c r="ET24" s="45"/>
      <c r="EU24" s="45"/>
      <c r="EV24" s="45"/>
      <c r="EW24" s="45"/>
      <c r="EX24" s="45"/>
      <c r="EY24" s="45"/>
      <c r="EZ24" s="46"/>
      <c r="FA24" s="47" t="s">
        <v>156</v>
      </c>
      <c r="FB24" s="48"/>
      <c r="FC24" s="48"/>
      <c r="FD24" s="48"/>
      <c r="FE24" s="48"/>
      <c r="FF24" s="48"/>
      <c r="FG24" s="48"/>
      <c r="FH24" s="48"/>
      <c r="FI24" s="48"/>
      <c r="FJ24" s="48"/>
      <c r="FK24" s="49"/>
      <c r="FM24" s="24" t="s">
        <v>164</v>
      </c>
    </row>
    <row r="25" spans="1:169" s="5" customFormat="1" ht="16.7" hidden="1" customHeight="1" x14ac:dyDescent="0.2">
      <c r="A25" s="50" t="s">
        <v>126</v>
      </c>
      <c r="B25" s="51"/>
      <c r="C25" s="51"/>
      <c r="D25" s="52"/>
      <c r="E25" s="12"/>
      <c r="F25" s="53" t="s">
        <v>42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4"/>
      <c r="Y25" s="50"/>
      <c r="Z25" s="51"/>
      <c r="AA25" s="51"/>
      <c r="AB25" s="51"/>
      <c r="AC25" s="51"/>
      <c r="AD25" s="51"/>
      <c r="AE25" s="51"/>
      <c r="AF25" s="51"/>
      <c r="AG25" s="51"/>
      <c r="AH25" s="51"/>
      <c r="AI25" s="52"/>
      <c r="AJ25" s="50"/>
      <c r="AK25" s="51"/>
      <c r="AL25" s="51"/>
      <c r="AM25" s="51"/>
      <c r="AN25" s="51"/>
      <c r="AO25" s="51"/>
      <c r="AP25" s="51"/>
      <c r="AQ25" s="51"/>
      <c r="AR25" s="52"/>
      <c r="AS25" s="50"/>
      <c r="AT25" s="51"/>
      <c r="AU25" s="51"/>
      <c r="AV25" s="51"/>
      <c r="AW25" s="51"/>
      <c r="AX25" s="51"/>
      <c r="AY25" s="51"/>
      <c r="AZ25" s="51"/>
      <c r="BA25" s="52"/>
      <c r="BB25" s="44"/>
      <c r="BC25" s="45"/>
      <c r="BD25" s="45"/>
      <c r="BE25" s="45"/>
      <c r="BF25" s="45"/>
      <c r="BG25" s="45"/>
      <c r="BH25" s="45"/>
      <c r="BI25" s="45"/>
      <c r="BJ25" s="46"/>
      <c r="BK25" s="44"/>
      <c r="BL25" s="45"/>
      <c r="BM25" s="45"/>
      <c r="BN25" s="45"/>
      <c r="BO25" s="45"/>
      <c r="BP25" s="45"/>
      <c r="BQ25" s="45"/>
      <c r="BR25" s="45"/>
      <c r="BS25" s="46"/>
      <c r="BT25" s="44"/>
      <c r="BU25" s="45"/>
      <c r="BV25" s="45"/>
      <c r="BW25" s="45"/>
      <c r="BX25" s="45"/>
      <c r="BY25" s="45"/>
      <c r="BZ25" s="45"/>
      <c r="CA25" s="45"/>
      <c r="CB25" s="46"/>
      <c r="CC25" s="44"/>
      <c r="CD25" s="45"/>
      <c r="CE25" s="45"/>
      <c r="CF25" s="45"/>
      <c r="CG25" s="45"/>
      <c r="CH25" s="45"/>
      <c r="CI25" s="45"/>
      <c r="CJ25" s="45"/>
      <c r="CK25" s="46"/>
      <c r="CL25" s="44"/>
      <c r="CM25" s="45"/>
      <c r="CN25" s="45"/>
      <c r="CO25" s="45"/>
      <c r="CP25" s="45"/>
      <c r="CQ25" s="45"/>
      <c r="CR25" s="45"/>
      <c r="CS25" s="45"/>
      <c r="CT25" s="46"/>
      <c r="CU25" s="41"/>
      <c r="CV25" s="42"/>
      <c r="CW25" s="42"/>
      <c r="CX25" s="42"/>
      <c r="CY25" s="42"/>
      <c r="CZ25" s="42"/>
      <c r="DA25" s="42"/>
      <c r="DB25" s="42"/>
      <c r="DC25" s="42"/>
      <c r="DD25" s="42"/>
      <c r="DE25" s="43"/>
      <c r="DF25" s="44"/>
      <c r="DG25" s="45"/>
      <c r="DH25" s="45"/>
      <c r="DI25" s="45"/>
      <c r="DJ25" s="45"/>
      <c r="DK25" s="45"/>
      <c r="DL25" s="45"/>
      <c r="DM25" s="45"/>
      <c r="DN25" s="45"/>
      <c r="DO25" s="46"/>
      <c r="DP25" s="44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6"/>
      <c r="EC25" s="44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6"/>
      <c r="EP25" s="44"/>
      <c r="EQ25" s="45"/>
      <c r="ER25" s="45"/>
      <c r="ES25" s="45"/>
      <c r="ET25" s="45"/>
      <c r="EU25" s="45"/>
      <c r="EV25" s="45"/>
      <c r="EW25" s="45"/>
      <c r="EX25" s="45"/>
      <c r="EY25" s="45"/>
      <c r="EZ25" s="46"/>
      <c r="FA25" s="66"/>
      <c r="FB25" s="53"/>
      <c r="FC25" s="53"/>
      <c r="FD25" s="53"/>
      <c r="FE25" s="53"/>
      <c r="FF25" s="53"/>
      <c r="FG25" s="53"/>
      <c r="FH25" s="53"/>
      <c r="FI25" s="53"/>
      <c r="FJ25" s="53"/>
      <c r="FK25" s="54"/>
      <c r="FM25" s="24"/>
    </row>
    <row r="26" spans="1:169" s="5" customFormat="1" ht="16.7" hidden="1" customHeight="1" x14ac:dyDescent="0.2">
      <c r="A26" s="50" t="s">
        <v>127</v>
      </c>
      <c r="B26" s="51"/>
      <c r="C26" s="51"/>
      <c r="D26" s="52"/>
      <c r="E26" s="12"/>
      <c r="F26" s="53" t="s">
        <v>42</v>
      </c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4"/>
      <c r="Y26" s="50"/>
      <c r="Z26" s="51"/>
      <c r="AA26" s="51"/>
      <c r="AB26" s="51"/>
      <c r="AC26" s="51"/>
      <c r="AD26" s="51"/>
      <c r="AE26" s="51"/>
      <c r="AF26" s="51"/>
      <c r="AG26" s="51"/>
      <c r="AH26" s="51"/>
      <c r="AI26" s="52"/>
      <c r="AJ26" s="50"/>
      <c r="AK26" s="51"/>
      <c r="AL26" s="51"/>
      <c r="AM26" s="51"/>
      <c r="AN26" s="51"/>
      <c r="AO26" s="51"/>
      <c r="AP26" s="51"/>
      <c r="AQ26" s="51"/>
      <c r="AR26" s="52"/>
      <c r="AS26" s="50"/>
      <c r="AT26" s="51"/>
      <c r="AU26" s="51"/>
      <c r="AV26" s="51"/>
      <c r="AW26" s="51"/>
      <c r="AX26" s="51"/>
      <c r="AY26" s="51"/>
      <c r="AZ26" s="51"/>
      <c r="BA26" s="52"/>
      <c r="BB26" s="44"/>
      <c r="BC26" s="45"/>
      <c r="BD26" s="45"/>
      <c r="BE26" s="45"/>
      <c r="BF26" s="45"/>
      <c r="BG26" s="45"/>
      <c r="BH26" s="45"/>
      <c r="BI26" s="45"/>
      <c r="BJ26" s="46"/>
      <c r="BK26" s="44"/>
      <c r="BL26" s="45"/>
      <c r="BM26" s="45"/>
      <c r="BN26" s="45"/>
      <c r="BO26" s="45"/>
      <c r="BP26" s="45"/>
      <c r="BQ26" s="45"/>
      <c r="BR26" s="45"/>
      <c r="BS26" s="46"/>
      <c r="BT26" s="44"/>
      <c r="BU26" s="45"/>
      <c r="BV26" s="45"/>
      <c r="BW26" s="45"/>
      <c r="BX26" s="45"/>
      <c r="BY26" s="45"/>
      <c r="BZ26" s="45"/>
      <c r="CA26" s="45"/>
      <c r="CB26" s="46"/>
      <c r="CC26" s="44"/>
      <c r="CD26" s="45"/>
      <c r="CE26" s="45"/>
      <c r="CF26" s="45"/>
      <c r="CG26" s="45"/>
      <c r="CH26" s="45"/>
      <c r="CI26" s="45"/>
      <c r="CJ26" s="45"/>
      <c r="CK26" s="46"/>
      <c r="CL26" s="44"/>
      <c r="CM26" s="45"/>
      <c r="CN26" s="45"/>
      <c r="CO26" s="45"/>
      <c r="CP26" s="45"/>
      <c r="CQ26" s="45"/>
      <c r="CR26" s="45"/>
      <c r="CS26" s="45"/>
      <c r="CT26" s="46"/>
      <c r="CU26" s="41"/>
      <c r="CV26" s="42"/>
      <c r="CW26" s="42"/>
      <c r="CX26" s="42"/>
      <c r="CY26" s="42"/>
      <c r="CZ26" s="42"/>
      <c r="DA26" s="42"/>
      <c r="DB26" s="42"/>
      <c r="DC26" s="42"/>
      <c r="DD26" s="42"/>
      <c r="DE26" s="43"/>
      <c r="DF26" s="44"/>
      <c r="DG26" s="45"/>
      <c r="DH26" s="45"/>
      <c r="DI26" s="45"/>
      <c r="DJ26" s="45"/>
      <c r="DK26" s="45"/>
      <c r="DL26" s="45"/>
      <c r="DM26" s="45"/>
      <c r="DN26" s="45"/>
      <c r="DO26" s="46"/>
      <c r="DP26" s="44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6"/>
      <c r="EC26" s="44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6"/>
      <c r="EP26" s="44"/>
      <c r="EQ26" s="45"/>
      <c r="ER26" s="45"/>
      <c r="ES26" s="45"/>
      <c r="ET26" s="45"/>
      <c r="EU26" s="45"/>
      <c r="EV26" s="45"/>
      <c r="EW26" s="45"/>
      <c r="EX26" s="45"/>
      <c r="EY26" s="45"/>
      <c r="EZ26" s="46"/>
      <c r="FA26" s="66"/>
      <c r="FB26" s="53"/>
      <c r="FC26" s="53"/>
      <c r="FD26" s="53"/>
      <c r="FE26" s="53"/>
      <c r="FF26" s="53"/>
      <c r="FG26" s="53"/>
      <c r="FH26" s="53"/>
      <c r="FI26" s="53"/>
      <c r="FJ26" s="53"/>
      <c r="FK26" s="54"/>
      <c r="FM26" s="24"/>
    </row>
    <row r="27" spans="1:169" s="5" customFormat="1" ht="16.7" hidden="1" customHeight="1" x14ac:dyDescent="0.2">
      <c r="A27" s="50" t="s">
        <v>128</v>
      </c>
      <c r="B27" s="51"/>
      <c r="C27" s="51"/>
      <c r="D27" s="52"/>
      <c r="E27" s="12"/>
      <c r="F27" s="53" t="s">
        <v>42</v>
      </c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4"/>
      <c r="Y27" s="50"/>
      <c r="Z27" s="51"/>
      <c r="AA27" s="51"/>
      <c r="AB27" s="51"/>
      <c r="AC27" s="51"/>
      <c r="AD27" s="51"/>
      <c r="AE27" s="51"/>
      <c r="AF27" s="51"/>
      <c r="AG27" s="51"/>
      <c r="AH27" s="51"/>
      <c r="AI27" s="52"/>
      <c r="AJ27" s="50"/>
      <c r="AK27" s="51"/>
      <c r="AL27" s="51"/>
      <c r="AM27" s="51"/>
      <c r="AN27" s="51"/>
      <c r="AO27" s="51"/>
      <c r="AP27" s="51"/>
      <c r="AQ27" s="51"/>
      <c r="AR27" s="52"/>
      <c r="AS27" s="50"/>
      <c r="AT27" s="51"/>
      <c r="AU27" s="51"/>
      <c r="AV27" s="51"/>
      <c r="AW27" s="51"/>
      <c r="AX27" s="51"/>
      <c r="AY27" s="51"/>
      <c r="AZ27" s="51"/>
      <c r="BA27" s="52"/>
      <c r="BB27" s="44"/>
      <c r="BC27" s="45"/>
      <c r="BD27" s="45"/>
      <c r="BE27" s="45"/>
      <c r="BF27" s="45"/>
      <c r="BG27" s="45"/>
      <c r="BH27" s="45"/>
      <c r="BI27" s="45"/>
      <c r="BJ27" s="46"/>
      <c r="BK27" s="44"/>
      <c r="BL27" s="45"/>
      <c r="BM27" s="45"/>
      <c r="BN27" s="45"/>
      <c r="BO27" s="45"/>
      <c r="BP27" s="45"/>
      <c r="BQ27" s="45"/>
      <c r="BR27" s="45"/>
      <c r="BS27" s="46"/>
      <c r="BT27" s="44"/>
      <c r="BU27" s="45"/>
      <c r="BV27" s="45"/>
      <c r="BW27" s="45"/>
      <c r="BX27" s="45"/>
      <c r="BY27" s="45"/>
      <c r="BZ27" s="45"/>
      <c r="CA27" s="45"/>
      <c r="CB27" s="46"/>
      <c r="CC27" s="44"/>
      <c r="CD27" s="45"/>
      <c r="CE27" s="45"/>
      <c r="CF27" s="45"/>
      <c r="CG27" s="45"/>
      <c r="CH27" s="45"/>
      <c r="CI27" s="45"/>
      <c r="CJ27" s="45"/>
      <c r="CK27" s="46"/>
      <c r="CL27" s="44"/>
      <c r="CM27" s="45"/>
      <c r="CN27" s="45"/>
      <c r="CO27" s="45"/>
      <c r="CP27" s="45"/>
      <c r="CQ27" s="45"/>
      <c r="CR27" s="45"/>
      <c r="CS27" s="45"/>
      <c r="CT27" s="46"/>
      <c r="CU27" s="41"/>
      <c r="CV27" s="42"/>
      <c r="CW27" s="42"/>
      <c r="CX27" s="42"/>
      <c r="CY27" s="42"/>
      <c r="CZ27" s="42"/>
      <c r="DA27" s="42"/>
      <c r="DB27" s="42"/>
      <c r="DC27" s="42"/>
      <c r="DD27" s="42"/>
      <c r="DE27" s="43"/>
      <c r="DF27" s="44"/>
      <c r="DG27" s="45"/>
      <c r="DH27" s="45"/>
      <c r="DI27" s="45"/>
      <c r="DJ27" s="45"/>
      <c r="DK27" s="45"/>
      <c r="DL27" s="45"/>
      <c r="DM27" s="45"/>
      <c r="DN27" s="45"/>
      <c r="DO27" s="46"/>
      <c r="DP27" s="44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6"/>
      <c r="EC27" s="44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6"/>
      <c r="EP27" s="44"/>
      <c r="EQ27" s="45"/>
      <c r="ER27" s="45"/>
      <c r="ES27" s="45"/>
      <c r="ET27" s="45"/>
      <c r="EU27" s="45"/>
      <c r="EV27" s="45"/>
      <c r="EW27" s="45"/>
      <c r="EX27" s="45"/>
      <c r="EY27" s="45"/>
      <c r="EZ27" s="46"/>
      <c r="FA27" s="66"/>
      <c r="FB27" s="53"/>
      <c r="FC27" s="53"/>
      <c r="FD27" s="53"/>
      <c r="FE27" s="53"/>
      <c r="FF27" s="53"/>
      <c r="FG27" s="53"/>
      <c r="FH27" s="53"/>
      <c r="FI27" s="53"/>
      <c r="FJ27" s="53"/>
      <c r="FK27" s="54"/>
      <c r="FM27" s="24"/>
    </row>
    <row r="28" spans="1:169" s="5" customFormat="1" ht="16.7" hidden="1" customHeight="1" x14ac:dyDescent="0.2">
      <c r="A28" s="50" t="s">
        <v>129</v>
      </c>
      <c r="B28" s="51"/>
      <c r="C28" s="51"/>
      <c r="D28" s="52"/>
      <c r="E28" s="12"/>
      <c r="F28" s="53" t="s">
        <v>42</v>
      </c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4"/>
      <c r="Y28" s="50"/>
      <c r="Z28" s="51"/>
      <c r="AA28" s="51"/>
      <c r="AB28" s="51"/>
      <c r="AC28" s="51"/>
      <c r="AD28" s="51"/>
      <c r="AE28" s="51"/>
      <c r="AF28" s="51"/>
      <c r="AG28" s="51"/>
      <c r="AH28" s="51"/>
      <c r="AI28" s="52"/>
      <c r="AJ28" s="50"/>
      <c r="AK28" s="51"/>
      <c r="AL28" s="51"/>
      <c r="AM28" s="51"/>
      <c r="AN28" s="51"/>
      <c r="AO28" s="51"/>
      <c r="AP28" s="51"/>
      <c r="AQ28" s="51"/>
      <c r="AR28" s="52"/>
      <c r="AS28" s="50"/>
      <c r="AT28" s="51"/>
      <c r="AU28" s="51"/>
      <c r="AV28" s="51"/>
      <c r="AW28" s="51"/>
      <c r="AX28" s="51"/>
      <c r="AY28" s="51"/>
      <c r="AZ28" s="51"/>
      <c r="BA28" s="52"/>
      <c r="BB28" s="44"/>
      <c r="BC28" s="45"/>
      <c r="BD28" s="45"/>
      <c r="BE28" s="45"/>
      <c r="BF28" s="45"/>
      <c r="BG28" s="45"/>
      <c r="BH28" s="45"/>
      <c r="BI28" s="45"/>
      <c r="BJ28" s="46"/>
      <c r="BK28" s="44"/>
      <c r="BL28" s="45"/>
      <c r="BM28" s="45"/>
      <c r="BN28" s="45"/>
      <c r="BO28" s="45"/>
      <c r="BP28" s="45"/>
      <c r="BQ28" s="45"/>
      <c r="BR28" s="45"/>
      <c r="BS28" s="46"/>
      <c r="BT28" s="44"/>
      <c r="BU28" s="45"/>
      <c r="BV28" s="45"/>
      <c r="BW28" s="45"/>
      <c r="BX28" s="45"/>
      <c r="BY28" s="45"/>
      <c r="BZ28" s="45"/>
      <c r="CA28" s="45"/>
      <c r="CB28" s="46"/>
      <c r="CC28" s="44"/>
      <c r="CD28" s="45"/>
      <c r="CE28" s="45"/>
      <c r="CF28" s="45"/>
      <c r="CG28" s="45"/>
      <c r="CH28" s="45"/>
      <c r="CI28" s="45"/>
      <c r="CJ28" s="45"/>
      <c r="CK28" s="46"/>
      <c r="CL28" s="44"/>
      <c r="CM28" s="45"/>
      <c r="CN28" s="45"/>
      <c r="CO28" s="45"/>
      <c r="CP28" s="45"/>
      <c r="CQ28" s="45"/>
      <c r="CR28" s="45"/>
      <c r="CS28" s="45"/>
      <c r="CT28" s="46"/>
      <c r="CU28" s="41"/>
      <c r="CV28" s="42"/>
      <c r="CW28" s="42"/>
      <c r="CX28" s="42"/>
      <c r="CY28" s="42"/>
      <c r="CZ28" s="42"/>
      <c r="DA28" s="42"/>
      <c r="DB28" s="42"/>
      <c r="DC28" s="42"/>
      <c r="DD28" s="42"/>
      <c r="DE28" s="43"/>
      <c r="DF28" s="44"/>
      <c r="DG28" s="45"/>
      <c r="DH28" s="45"/>
      <c r="DI28" s="45"/>
      <c r="DJ28" s="45"/>
      <c r="DK28" s="45"/>
      <c r="DL28" s="45"/>
      <c r="DM28" s="45"/>
      <c r="DN28" s="45"/>
      <c r="DO28" s="46"/>
      <c r="DP28" s="44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6"/>
      <c r="EC28" s="44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6"/>
      <c r="EP28" s="44"/>
      <c r="EQ28" s="45"/>
      <c r="ER28" s="45"/>
      <c r="ES28" s="45"/>
      <c r="ET28" s="45"/>
      <c r="EU28" s="45"/>
      <c r="EV28" s="45"/>
      <c r="EW28" s="45"/>
      <c r="EX28" s="45"/>
      <c r="EY28" s="45"/>
      <c r="EZ28" s="46"/>
      <c r="FA28" s="66"/>
      <c r="FB28" s="53"/>
      <c r="FC28" s="53"/>
      <c r="FD28" s="53"/>
      <c r="FE28" s="53"/>
      <c r="FF28" s="53"/>
      <c r="FG28" s="53"/>
      <c r="FH28" s="53"/>
      <c r="FI28" s="53"/>
      <c r="FJ28" s="53"/>
      <c r="FK28" s="54"/>
      <c r="FM28" s="24"/>
    </row>
    <row r="29" spans="1:169" s="5" customFormat="1" ht="16.7" hidden="1" customHeight="1" x14ac:dyDescent="0.2">
      <c r="A29" s="50" t="s">
        <v>130</v>
      </c>
      <c r="B29" s="51"/>
      <c r="C29" s="51"/>
      <c r="D29" s="52"/>
      <c r="E29" s="12"/>
      <c r="F29" s="53" t="s">
        <v>42</v>
      </c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4"/>
      <c r="Y29" s="50"/>
      <c r="Z29" s="51"/>
      <c r="AA29" s="51"/>
      <c r="AB29" s="51"/>
      <c r="AC29" s="51"/>
      <c r="AD29" s="51"/>
      <c r="AE29" s="51"/>
      <c r="AF29" s="51"/>
      <c r="AG29" s="51"/>
      <c r="AH29" s="51"/>
      <c r="AI29" s="52"/>
      <c r="AJ29" s="50"/>
      <c r="AK29" s="51"/>
      <c r="AL29" s="51"/>
      <c r="AM29" s="51"/>
      <c r="AN29" s="51"/>
      <c r="AO29" s="51"/>
      <c r="AP29" s="51"/>
      <c r="AQ29" s="51"/>
      <c r="AR29" s="52"/>
      <c r="AS29" s="50"/>
      <c r="AT29" s="51"/>
      <c r="AU29" s="51"/>
      <c r="AV29" s="51"/>
      <c r="AW29" s="51"/>
      <c r="AX29" s="51"/>
      <c r="AY29" s="51"/>
      <c r="AZ29" s="51"/>
      <c r="BA29" s="52"/>
      <c r="BB29" s="44"/>
      <c r="BC29" s="45"/>
      <c r="BD29" s="45"/>
      <c r="BE29" s="45"/>
      <c r="BF29" s="45"/>
      <c r="BG29" s="45"/>
      <c r="BH29" s="45"/>
      <c r="BI29" s="45"/>
      <c r="BJ29" s="46"/>
      <c r="BK29" s="44"/>
      <c r="BL29" s="45"/>
      <c r="BM29" s="45"/>
      <c r="BN29" s="45"/>
      <c r="BO29" s="45"/>
      <c r="BP29" s="45"/>
      <c r="BQ29" s="45"/>
      <c r="BR29" s="45"/>
      <c r="BS29" s="46"/>
      <c r="BT29" s="44"/>
      <c r="BU29" s="45"/>
      <c r="BV29" s="45"/>
      <c r="BW29" s="45"/>
      <c r="BX29" s="45"/>
      <c r="BY29" s="45"/>
      <c r="BZ29" s="45"/>
      <c r="CA29" s="45"/>
      <c r="CB29" s="46"/>
      <c r="CC29" s="44"/>
      <c r="CD29" s="45"/>
      <c r="CE29" s="45"/>
      <c r="CF29" s="45"/>
      <c r="CG29" s="45"/>
      <c r="CH29" s="45"/>
      <c r="CI29" s="45"/>
      <c r="CJ29" s="45"/>
      <c r="CK29" s="46"/>
      <c r="CL29" s="44"/>
      <c r="CM29" s="45"/>
      <c r="CN29" s="45"/>
      <c r="CO29" s="45"/>
      <c r="CP29" s="45"/>
      <c r="CQ29" s="45"/>
      <c r="CR29" s="45"/>
      <c r="CS29" s="45"/>
      <c r="CT29" s="46"/>
      <c r="CU29" s="41"/>
      <c r="CV29" s="42"/>
      <c r="CW29" s="42"/>
      <c r="CX29" s="42"/>
      <c r="CY29" s="42"/>
      <c r="CZ29" s="42"/>
      <c r="DA29" s="42"/>
      <c r="DB29" s="42"/>
      <c r="DC29" s="42"/>
      <c r="DD29" s="42"/>
      <c r="DE29" s="43"/>
      <c r="DF29" s="44"/>
      <c r="DG29" s="45"/>
      <c r="DH29" s="45"/>
      <c r="DI29" s="45"/>
      <c r="DJ29" s="45"/>
      <c r="DK29" s="45"/>
      <c r="DL29" s="45"/>
      <c r="DM29" s="45"/>
      <c r="DN29" s="45"/>
      <c r="DO29" s="46"/>
      <c r="DP29" s="44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6"/>
      <c r="EC29" s="44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6"/>
      <c r="EP29" s="44"/>
      <c r="EQ29" s="45"/>
      <c r="ER29" s="45"/>
      <c r="ES29" s="45"/>
      <c r="ET29" s="45"/>
      <c r="EU29" s="45"/>
      <c r="EV29" s="45"/>
      <c r="EW29" s="45"/>
      <c r="EX29" s="45"/>
      <c r="EY29" s="45"/>
      <c r="EZ29" s="46"/>
      <c r="FA29" s="66"/>
      <c r="FB29" s="53"/>
      <c r="FC29" s="53"/>
      <c r="FD29" s="53"/>
      <c r="FE29" s="53"/>
      <c r="FF29" s="53"/>
      <c r="FG29" s="53"/>
      <c r="FH29" s="53"/>
      <c r="FI29" s="53"/>
      <c r="FJ29" s="53"/>
      <c r="FK29" s="54"/>
      <c r="FM29" s="24"/>
    </row>
    <row r="30" spans="1:169" s="5" customFormat="1" ht="16.7" hidden="1" customHeight="1" x14ac:dyDescent="0.2">
      <c r="A30" s="50" t="s">
        <v>131</v>
      </c>
      <c r="B30" s="51"/>
      <c r="C30" s="51"/>
      <c r="D30" s="52"/>
      <c r="E30" s="12"/>
      <c r="F30" s="53" t="s">
        <v>42</v>
      </c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4"/>
      <c r="Y30" s="50"/>
      <c r="Z30" s="51"/>
      <c r="AA30" s="51"/>
      <c r="AB30" s="51"/>
      <c r="AC30" s="51"/>
      <c r="AD30" s="51"/>
      <c r="AE30" s="51"/>
      <c r="AF30" s="51"/>
      <c r="AG30" s="51"/>
      <c r="AH30" s="51"/>
      <c r="AI30" s="52"/>
      <c r="AJ30" s="50"/>
      <c r="AK30" s="51"/>
      <c r="AL30" s="51"/>
      <c r="AM30" s="51"/>
      <c r="AN30" s="51"/>
      <c r="AO30" s="51"/>
      <c r="AP30" s="51"/>
      <c r="AQ30" s="51"/>
      <c r="AR30" s="52"/>
      <c r="AS30" s="50"/>
      <c r="AT30" s="51"/>
      <c r="AU30" s="51"/>
      <c r="AV30" s="51"/>
      <c r="AW30" s="51"/>
      <c r="AX30" s="51"/>
      <c r="AY30" s="51"/>
      <c r="AZ30" s="51"/>
      <c r="BA30" s="52"/>
      <c r="BB30" s="44"/>
      <c r="BC30" s="45"/>
      <c r="BD30" s="45"/>
      <c r="BE30" s="45"/>
      <c r="BF30" s="45"/>
      <c r="BG30" s="45"/>
      <c r="BH30" s="45"/>
      <c r="BI30" s="45"/>
      <c r="BJ30" s="46"/>
      <c r="BK30" s="44"/>
      <c r="BL30" s="45"/>
      <c r="BM30" s="45"/>
      <c r="BN30" s="45"/>
      <c r="BO30" s="45"/>
      <c r="BP30" s="45"/>
      <c r="BQ30" s="45"/>
      <c r="BR30" s="45"/>
      <c r="BS30" s="46"/>
      <c r="BT30" s="44"/>
      <c r="BU30" s="45"/>
      <c r="BV30" s="45"/>
      <c r="BW30" s="45"/>
      <c r="BX30" s="45"/>
      <c r="BY30" s="45"/>
      <c r="BZ30" s="45"/>
      <c r="CA30" s="45"/>
      <c r="CB30" s="46"/>
      <c r="CC30" s="44"/>
      <c r="CD30" s="45"/>
      <c r="CE30" s="45"/>
      <c r="CF30" s="45"/>
      <c r="CG30" s="45"/>
      <c r="CH30" s="45"/>
      <c r="CI30" s="45"/>
      <c r="CJ30" s="45"/>
      <c r="CK30" s="46"/>
      <c r="CL30" s="44"/>
      <c r="CM30" s="45"/>
      <c r="CN30" s="45"/>
      <c r="CO30" s="45"/>
      <c r="CP30" s="45"/>
      <c r="CQ30" s="45"/>
      <c r="CR30" s="45"/>
      <c r="CS30" s="45"/>
      <c r="CT30" s="46"/>
      <c r="CU30" s="41"/>
      <c r="CV30" s="42"/>
      <c r="CW30" s="42"/>
      <c r="CX30" s="42"/>
      <c r="CY30" s="42"/>
      <c r="CZ30" s="42"/>
      <c r="DA30" s="42"/>
      <c r="DB30" s="42"/>
      <c r="DC30" s="42"/>
      <c r="DD30" s="42"/>
      <c r="DE30" s="43"/>
      <c r="DF30" s="44"/>
      <c r="DG30" s="45"/>
      <c r="DH30" s="45"/>
      <c r="DI30" s="45"/>
      <c r="DJ30" s="45"/>
      <c r="DK30" s="45"/>
      <c r="DL30" s="45"/>
      <c r="DM30" s="45"/>
      <c r="DN30" s="45"/>
      <c r="DO30" s="46"/>
      <c r="DP30" s="44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6"/>
      <c r="EC30" s="44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6"/>
      <c r="EP30" s="44"/>
      <c r="EQ30" s="45"/>
      <c r="ER30" s="45"/>
      <c r="ES30" s="45"/>
      <c r="ET30" s="45"/>
      <c r="EU30" s="45"/>
      <c r="EV30" s="45"/>
      <c r="EW30" s="45"/>
      <c r="EX30" s="45"/>
      <c r="EY30" s="45"/>
      <c r="EZ30" s="46"/>
      <c r="FA30" s="66"/>
      <c r="FB30" s="53"/>
      <c r="FC30" s="53"/>
      <c r="FD30" s="53"/>
      <c r="FE30" s="53"/>
      <c r="FF30" s="53"/>
      <c r="FG30" s="53"/>
      <c r="FH30" s="53"/>
      <c r="FI30" s="53"/>
      <c r="FJ30" s="53"/>
      <c r="FK30" s="54"/>
      <c r="FM30" s="24"/>
    </row>
    <row r="31" spans="1:169" s="5" customFormat="1" ht="16.7" hidden="1" customHeight="1" x14ac:dyDescent="0.2">
      <c r="A31" s="50" t="s">
        <v>132</v>
      </c>
      <c r="B31" s="51"/>
      <c r="C31" s="51"/>
      <c r="D31" s="52"/>
      <c r="E31" s="12"/>
      <c r="F31" s="53" t="s">
        <v>42</v>
      </c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4"/>
      <c r="Y31" s="50"/>
      <c r="Z31" s="51"/>
      <c r="AA31" s="51"/>
      <c r="AB31" s="51"/>
      <c r="AC31" s="51"/>
      <c r="AD31" s="51"/>
      <c r="AE31" s="51"/>
      <c r="AF31" s="51"/>
      <c r="AG31" s="51"/>
      <c r="AH31" s="51"/>
      <c r="AI31" s="52"/>
      <c r="AJ31" s="50"/>
      <c r="AK31" s="51"/>
      <c r="AL31" s="51"/>
      <c r="AM31" s="51"/>
      <c r="AN31" s="51"/>
      <c r="AO31" s="51"/>
      <c r="AP31" s="51"/>
      <c r="AQ31" s="51"/>
      <c r="AR31" s="52"/>
      <c r="AS31" s="50"/>
      <c r="AT31" s="51"/>
      <c r="AU31" s="51"/>
      <c r="AV31" s="51"/>
      <c r="AW31" s="51"/>
      <c r="AX31" s="51"/>
      <c r="AY31" s="51"/>
      <c r="AZ31" s="51"/>
      <c r="BA31" s="52"/>
      <c r="BB31" s="44"/>
      <c r="BC31" s="45"/>
      <c r="BD31" s="45"/>
      <c r="BE31" s="45"/>
      <c r="BF31" s="45"/>
      <c r="BG31" s="45"/>
      <c r="BH31" s="45"/>
      <c r="BI31" s="45"/>
      <c r="BJ31" s="46"/>
      <c r="BK31" s="44"/>
      <c r="BL31" s="45"/>
      <c r="BM31" s="45"/>
      <c r="BN31" s="45"/>
      <c r="BO31" s="45"/>
      <c r="BP31" s="45"/>
      <c r="BQ31" s="45"/>
      <c r="BR31" s="45"/>
      <c r="BS31" s="46"/>
      <c r="BT31" s="44"/>
      <c r="BU31" s="45"/>
      <c r="BV31" s="45"/>
      <c r="BW31" s="45"/>
      <c r="BX31" s="45"/>
      <c r="BY31" s="45"/>
      <c r="BZ31" s="45"/>
      <c r="CA31" s="45"/>
      <c r="CB31" s="46"/>
      <c r="CC31" s="44"/>
      <c r="CD31" s="45"/>
      <c r="CE31" s="45"/>
      <c r="CF31" s="45"/>
      <c r="CG31" s="45"/>
      <c r="CH31" s="45"/>
      <c r="CI31" s="45"/>
      <c r="CJ31" s="45"/>
      <c r="CK31" s="46"/>
      <c r="CL31" s="44"/>
      <c r="CM31" s="45"/>
      <c r="CN31" s="45"/>
      <c r="CO31" s="45"/>
      <c r="CP31" s="45"/>
      <c r="CQ31" s="45"/>
      <c r="CR31" s="45"/>
      <c r="CS31" s="45"/>
      <c r="CT31" s="46"/>
      <c r="CU31" s="41"/>
      <c r="CV31" s="42"/>
      <c r="CW31" s="42"/>
      <c r="CX31" s="42"/>
      <c r="CY31" s="42"/>
      <c r="CZ31" s="42"/>
      <c r="DA31" s="42"/>
      <c r="DB31" s="42"/>
      <c r="DC31" s="42"/>
      <c r="DD31" s="42"/>
      <c r="DE31" s="43"/>
      <c r="DF31" s="44"/>
      <c r="DG31" s="45"/>
      <c r="DH31" s="45"/>
      <c r="DI31" s="45"/>
      <c r="DJ31" s="45"/>
      <c r="DK31" s="45"/>
      <c r="DL31" s="45"/>
      <c r="DM31" s="45"/>
      <c r="DN31" s="45"/>
      <c r="DO31" s="46"/>
      <c r="DP31" s="44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6"/>
      <c r="EC31" s="44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6"/>
      <c r="EP31" s="44"/>
      <c r="EQ31" s="45"/>
      <c r="ER31" s="45"/>
      <c r="ES31" s="45"/>
      <c r="ET31" s="45"/>
      <c r="EU31" s="45"/>
      <c r="EV31" s="45"/>
      <c r="EW31" s="45"/>
      <c r="EX31" s="45"/>
      <c r="EY31" s="45"/>
      <c r="EZ31" s="46"/>
      <c r="FA31" s="66"/>
      <c r="FB31" s="53"/>
      <c r="FC31" s="53"/>
      <c r="FD31" s="53"/>
      <c r="FE31" s="53"/>
      <c r="FF31" s="53"/>
      <c r="FG31" s="53"/>
      <c r="FH31" s="53"/>
      <c r="FI31" s="53"/>
      <c r="FJ31" s="53"/>
      <c r="FK31" s="54"/>
      <c r="FM31" s="24"/>
    </row>
    <row r="32" spans="1:169" s="5" customFormat="1" ht="16.7" hidden="1" customHeight="1" x14ac:dyDescent="0.2">
      <c r="A32" s="50" t="s">
        <v>102</v>
      </c>
      <c r="B32" s="51"/>
      <c r="C32" s="51"/>
      <c r="D32" s="52"/>
      <c r="E32" s="12"/>
      <c r="F32" s="53" t="s">
        <v>42</v>
      </c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4"/>
      <c r="Y32" s="50"/>
      <c r="Z32" s="51"/>
      <c r="AA32" s="51"/>
      <c r="AB32" s="51"/>
      <c r="AC32" s="51"/>
      <c r="AD32" s="51"/>
      <c r="AE32" s="51"/>
      <c r="AF32" s="51"/>
      <c r="AG32" s="51"/>
      <c r="AH32" s="51"/>
      <c r="AI32" s="52"/>
      <c r="AJ32" s="50"/>
      <c r="AK32" s="51"/>
      <c r="AL32" s="51"/>
      <c r="AM32" s="51"/>
      <c r="AN32" s="51"/>
      <c r="AO32" s="51"/>
      <c r="AP32" s="51"/>
      <c r="AQ32" s="51"/>
      <c r="AR32" s="52"/>
      <c r="AS32" s="50"/>
      <c r="AT32" s="51"/>
      <c r="AU32" s="51"/>
      <c r="AV32" s="51"/>
      <c r="AW32" s="51"/>
      <c r="AX32" s="51"/>
      <c r="AY32" s="51"/>
      <c r="AZ32" s="51"/>
      <c r="BA32" s="52"/>
      <c r="BB32" s="44"/>
      <c r="BC32" s="45"/>
      <c r="BD32" s="45"/>
      <c r="BE32" s="45"/>
      <c r="BF32" s="45"/>
      <c r="BG32" s="45"/>
      <c r="BH32" s="45"/>
      <c r="BI32" s="45"/>
      <c r="BJ32" s="46"/>
      <c r="BK32" s="44"/>
      <c r="BL32" s="45"/>
      <c r="BM32" s="45"/>
      <c r="BN32" s="45"/>
      <c r="BO32" s="45"/>
      <c r="BP32" s="45"/>
      <c r="BQ32" s="45"/>
      <c r="BR32" s="45"/>
      <c r="BS32" s="46"/>
      <c r="BT32" s="44"/>
      <c r="BU32" s="45"/>
      <c r="BV32" s="45"/>
      <c r="BW32" s="45"/>
      <c r="BX32" s="45"/>
      <c r="BY32" s="45"/>
      <c r="BZ32" s="45"/>
      <c r="CA32" s="45"/>
      <c r="CB32" s="46"/>
      <c r="CC32" s="44"/>
      <c r="CD32" s="45"/>
      <c r="CE32" s="45"/>
      <c r="CF32" s="45"/>
      <c r="CG32" s="45"/>
      <c r="CH32" s="45"/>
      <c r="CI32" s="45"/>
      <c r="CJ32" s="45"/>
      <c r="CK32" s="46"/>
      <c r="CL32" s="44"/>
      <c r="CM32" s="45"/>
      <c r="CN32" s="45"/>
      <c r="CO32" s="45"/>
      <c r="CP32" s="45"/>
      <c r="CQ32" s="45"/>
      <c r="CR32" s="45"/>
      <c r="CS32" s="45"/>
      <c r="CT32" s="46"/>
      <c r="CU32" s="41"/>
      <c r="CV32" s="42"/>
      <c r="CW32" s="42"/>
      <c r="CX32" s="42"/>
      <c r="CY32" s="42"/>
      <c r="CZ32" s="42"/>
      <c r="DA32" s="42"/>
      <c r="DB32" s="42"/>
      <c r="DC32" s="42"/>
      <c r="DD32" s="42"/>
      <c r="DE32" s="43"/>
      <c r="DF32" s="44"/>
      <c r="DG32" s="45"/>
      <c r="DH32" s="45"/>
      <c r="DI32" s="45"/>
      <c r="DJ32" s="45"/>
      <c r="DK32" s="45"/>
      <c r="DL32" s="45"/>
      <c r="DM32" s="45"/>
      <c r="DN32" s="45"/>
      <c r="DO32" s="46"/>
      <c r="DP32" s="44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6"/>
      <c r="EC32" s="44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6"/>
      <c r="EP32" s="44"/>
      <c r="EQ32" s="45"/>
      <c r="ER32" s="45"/>
      <c r="ES32" s="45"/>
      <c r="ET32" s="45"/>
      <c r="EU32" s="45"/>
      <c r="EV32" s="45"/>
      <c r="EW32" s="45"/>
      <c r="EX32" s="45"/>
      <c r="EY32" s="45"/>
      <c r="EZ32" s="46"/>
      <c r="FA32" s="66"/>
      <c r="FB32" s="53"/>
      <c r="FC32" s="53"/>
      <c r="FD32" s="53"/>
      <c r="FE32" s="53"/>
      <c r="FF32" s="53"/>
      <c r="FG32" s="53"/>
      <c r="FH32" s="53"/>
      <c r="FI32" s="53"/>
      <c r="FJ32" s="53"/>
      <c r="FK32" s="54"/>
      <c r="FM32" s="24"/>
    </row>
    <row r="33" spans="1:169" s="5" customFormat="1" ht="16.7" hidden="1" customHeight="1" x14ac:dyDescent="0.2">
      <c r="A33" s="50" t="s">
        <v>133</v>
      </c>
      <c r="B33" s="51"/>
      <c r="C33" s="51"/>
      <c r="D33" s="52"/>
      <c r="E33" s="12"/>
      <c r="F33" s="53" t="s">
        <v>42</v>
      </c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4"/>
      <c r="Y33" s="50"/>
      <c r="Z33" s="51"/>
      <c r="AA33" s="51"/>
      <c r="AB33" s="51"/>
      <c r="AC33" s="51"/>
      <c r="AD33" s="51"/>
      <c r="AE33" s="51"/>
      <c r="AF33" s="51"/>
      <c r="AG33" s="51"/>
      <c r="AH33" s="51"/>
      <c r="AI33" s="52"/>
      <c r="AJ33" s="50"/>
      <c r="AK33" s="51"/>
      <c r="AL33" s="51"/>
      <c r="AM33" s="51"/>
      <c r="AN33" s="51"/>
      <c r="AO33" s="51"/>
      <c r="AP33" s="51"/>
      <c r="AQ33" s="51"/>
      <c r="AR33" s="52"/>
      <c r="AS33" s="50"/>
      <c r="AT33" s="51"/>
      <c r="AU33" s="51"/>
      <c r="AV33" s="51"/>
      <c r="AW33" s="51"/>
      <c r="AX33" s="51"/>
      <c r="AY33" s="51"/>
      <c r="AZ33" s="51"/>
      <c r="BA33" s="52"/>
      <c r="BB33" s="44"/>
      <c r="BC33" s="45"/>
      <c r="BD33" s="45"/>
      <c r="BE33" s="45"/>
      <c r="BF33" s="45"/>
      <c r="BG33" s="45"/>
      <c r="BH33" s="45"/>
      <c r="BI33" s="45"/>
      <c r="BJ33" s="46"/>
      <c r="BK33" s="44"/>
      <c r="BL33" s="45"/>
      <c r="BM33" s="45"/>
      <c r="BN33" s="45"/>
      <c r="BO33" s="45"/>
      <c r="BP33" s="45"/>
      <c r="BQ33" s="45"/>
      <c r="BR33" s="45"/>
      <c r="BS33" s="46"/>
      <c r="BT33" s="44"/>
      <c r="BU33" s="45"/>
      <c r="BV33" s="45"/>
      <c r="BW33" s="45"/>
      <c r="BX33" s="45"/>
      <c r="BY33" s="45"/>
      <c r="BZ33" s="45"/>
      <c r="CA33" s="45"/>
      <c r="CB33" s="46"/>
      <c r="CC33" s="44"/>
      <c r="CD33" s="45"/>
      <c r="CE33" s="45"/>
      <c r="CF33" s="45"/>
      <c r="CG33" s="45"/>
      <c r="CH33" s="45"/>
      <c r="CI33" s="45"/>
      <c r="CJ33" s="45"/>
      <c r="CK33" s="46"/>
      <c r="CL33" s="44"/>
      <c r="CM33" s="45"/>
      <c r="CN33" s="45"/>
      <c r="CO33" s="45"/>
      <c r="CP33" s="45"/>
      <c r="CQ33" s="45"/>
      <c r="CR33" s="45"/>
      <c r="CS33" s="45"/>
      <c r="CT33" s="46"/>
      <c r="CU33" s="41"/>
      <c r="CV33" s="42"/>
      <c r="CW33" s="42"/>
      <c r="CX33" s="42"/>
      <c r="CY33" s="42"/>
      <c r="CZ33" s="42"/>
      <c r="DA33" s="42"/>
      <c r="DB33" s="42"/>
      <c r="DC33" s="42"/>
      <c r="DD33" s="42"/>
      <c r="DE33" s="43"/>
      <c r="DF33" s="44"/>
      <c r="DG33" s="45"/>
      <c r="DH33" s="45"/>
      <c r="DI33" s="45"/>
      <c r="DJ33" s="45"/>
      <c r="DK33" s="45"/>
      <c r="DL33" s="45"/>
      <c r="DM33" s="45"/>
      <c r="DN33" s="45"/>
      <c r="DO33" s="46"/>
      <c r="DP33" s="44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6"/>
      <c r="EC33" s="44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6"/>
      <c r="EP33" s="44"/>
      <c r="EQ33" s="45"/>
      <c r="ER33" s="45"/>
      <c r="ES33" s="45"/>
      <c r="ET33" s="45"/>
      <c r="EU33" s="45"/>
      <c r="EV33" s="45"/>
      <c r="EW33" s="45"/>
      <c r="EX33" s="45"/>
      <c r="EY33" s="45"/>
      <c r="EZ33" s="46"/>
      <c r="FA33" s="66"/>
      <c r="FB33" s="53"/>
      <c r="FC33" s="53"/>
      <c r="FD33" s="53"/>
      <c r="FE33" s="53"/>
      <c r="FF33" s="53"/>
      <c r="FG33" s="53"/>
      <c r="FH33" s="53"/>
      <c r="FI33" s="53"/>
      <c r="FJ33" s="53"/>
      <c r="FK33" s="54"/>
      <c r="FM33" s="24"/>
    </row>
    <row r="34" spans="1:169" s="5" customFormat="1" ht="16.7" hidden="1" customHeight="1" x14ac:dyDescent="0.2">
      <c r="A34" s="50" t="s">
        <v>134</v>
      </c>
      <c r="B34" s="51"/>
      <c r="C34" s="51"/>
      <c r="D34" s="52"/>
      <c r="E34" s="12"/>
      <c r="F34" s="53" t="s">
        <v>42</v>
      </c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4"/>
      <c r="Y34" s="50"/>
      <c r="Z34" s="51"/>
      <c r="AA34" s="51"/>
      <c r="AB34" s="51"/>
      <c r="AC34" s="51"/>
      <c r="AD34" s="51"/>
      <c r="AE34" s="51"/>
      <c r="AF34" s="51"/>
      <c r="AG34" s="51"/>
      <c r="AH34" s="51"/>
      <c r="AI34" s="52"/>
      <c r="AJ34" s="50"/>
      <c r="AK34" s="51"/>
      <c r="AL34" s="51"/>
      <c r="AM34" s="51"/>
      <c r="AN34" s="51"/>
      <c r="AO34" s="51"/>
      <c r="AP34" s="51"/>
      <c r="AQ34" s="51"/>
      <c r="AR34" s="52"/>
      <c r="AS34" s="50"/>
      <c r="AT34" s="51"/>
      <c r="AU34" s="51"/>
      <c r="AV34" s="51"/>
      <c r="AW34" s="51"/>
      <c r="AX34" s="51"/>
      <c r="AY34" s="51"/>
      <c r="AZ34" s="51"/>
      <c r="BA34" s="52"/>
      <c r="BB34" s="44"/>
      <c r="BC34" s="45"/>
      <c r="BD34" s="45"/>
      <c r="BE34" s="45"/>
      <c r="BF34" s="45"/>
      <c r="BG34" s="45"/>
      <c r="BH34" s="45"/>
      <c r="BI34" s="45"/>
      <c r="BJ34" s="46"/>
      <c r="BK34" s="44"/>
      <c r="BL34" s="45"/>
      <c r="BM34" s="45"/>
      <c r="BN34" s="45"/>
      <c r="BO34" s="45"/>
      <c r="BP34" s="45"/>
      <c r="BQ34" s="45"/>
      <c r="BR34" s="45"/>
      <c r="BS34" s="46"/>
      <c r="BT34" s="44"/>
      <c r="BU34" s="45"/>
      <c r="BV34" s="45"/>
      <c r="BW34" s="45"/>
      <c r="BX34" s="45"/>
      <c r="BY34" s="45"/>
      <c r="BZ34" s="45"/>
      <c r="CA34" s="45"/>
      <c r="CB34" s="46"/>
      <c r="CC34" s="44"/>
      <c r="CD34" s="45"/>
      <c r="CE34" s="45"/>
      <c r="CF34" s="45"/>
      <c r="CG34" s="45"/>
      <c r="CH34" s="45"/>
      <c r="CI34" s="45"/>
      <c r="CJ34" s="45"/>
      <c r="CK34" s="46"/>
      <c r="CL34" s="44"/>
      <c r="CM34" s="45"/>
      <c r="CN34" s="45"/>
      <c r="CO34" s="45"/>
      <c r="CP34" s="45"/>
      <c r="CQ34" s="45"/>
      <c r="CR34" s="45"/>
      <c r="CS34" s="45"/>
      <c r="CT34" s="46"/>
      <c r="CU34" s="41"/>
      <c r="CV34" s="42"/>
      <c r="CW34" s="42"/>
      <c r="CX34" s="42"/>
      <c r="CY34" s="42"/>
      <c r="CZ34" s="42"/>
      <c r="DA34" s="42"/>
      <c r="DB34" s="42"/>
      <c r="DC34" s="42"/>
      <c r="DD34" s="42"/>
      <c r="DE34" s="43"/>
      <c r="DF34" s="44"/>
      <c r="DG34" s="45"/>
      <c r="DH34" s="45"/>
      <c r="DI34" s="45"/>
      <c r="DJ34" s="45"/>
      <c r="DK34" s="45"/>
      <c r="DL34" s="45"/>
      <c r="DM34" s="45"/>
      <c r="DN34" s="45"/>
      <c r="DO34" s="46"/>
      <c r="DP34" s="44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6"/>
      <c r="EC34" s="44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6"/>
      <c r="EP34" s="44"/>
      <c r="EQ34" s="45"/>
      <c r="ER34" s="45"/>
      <c r="ES34" s="45"/>
      <c r="ET34" s="45"/>
      <c r="EU34" s="45"/>
      <c r="EV34" s="45"/>
      <c r="EW34" s="45"/>
      <c r="EX34" s="45"/>
      <c r="EY34" s="45"/>
      <c r="EZ34" s="46"/>
      <c r="FA34" s="66"/>
      <c r="FB34" s="53"/>
      <c r="FC34" s="53"/>
      <c r="FD34" s="53"/>
      <c r="FE34" s="53"/>
      <c r="FF34" s="53"/>
      <c r="FG34" s="53"/>
      <c r="FH34" s="53"/>
      <c r="FI34" s="53"/>
      <c r="FJ34" s="53"/>
      <c r="FK34" s="54"/>
      <c r="FM34" s="24"/>
    </row>
    <row r="35" spans="1:169" s="5" customFormat="1" ht="16.7" hidden="1" customHeight="1" x14ac:dyDescent="0.2">
      <c r="A35" s="50" t="s">
        <v>135</v>
      </c>
      <c r="B35" s="51"/>
      <c r="C35" s="51"/>
      <c r="D35" s="52"/>
      <c r="E35" s="12"/>
      <c r="F35" s="53" t="s">
        <v>42</v>
      </c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4"/>
      <c r="Y35" s="50"/>
      <c r="Z35" s="51"/>
      <c r="AA35" s="51"/>
      <c r="AB35" s="51"/>
      <c r="AC35" s="51"/>
      <c r="AD35" s="51"/>
      <c r="AE35" s="51"/>
      <c r="AF35" s="51"/>
      <c r="AG35" s="51"/>
      <c r="AH35" s="51"/>
      <c r="AI35" s="52"/>
      <c r="AJ35" s="50"/>
      <c r="AK35" s="51"/>
      <c r="AL35" s="51"/>
      <c r="AM35" s="51"/>
      <c r="AN35" s="51"/>
      <c r="AO35" s="51"/>
      <c r="AP35" s="51"/>
      <c r="AQ35" s="51"/>
      <c r="AR35" s="52"/>
      <c r="AS35" s="50"/>
      <c r="AT35" s="51"/>
      <c r="AU35" s="51"/>
      <c r="AV35" s="51"/>
      <c r="AW35" s="51"/>
      <c r="AX35" s="51"/>
      <c r="AY35" s="51"/>
      <c r="AZ35" s="51"/>
      <c r="BA35" s="52"/>
      <c r="BB35" s="44"/>
      <c r="BC35" s="45"/>
      <c r="BD35" s="45"/>
      <c r="BE35" s="45"/>
      <c r="BF35" s="45"/>
      <c r="BG35" s="45"/>
      <c r="BH35" s="45"/>
      <c r="BI35" s="45"/>
      <c r="BJ35" s="46"/>
      <c r="BK35" s="44"/>
      <c r="BL35" s="45"/>
      <c r="BM35" s="45"/>
      <c r="BN35" s="45"/>
      <c r="BO35" s="45"/>
      <c r="BP35" s="45"/>
      <c r="BQ35" s="45"/>
      <c r="BR35" s="45"/>
      <c r="BS35" s="46"/>
      <c r="BT35" s="44"/>
      <c r="BU35" s="45"/>
      <c r="BV35" s="45"/>
      <c r="BW35" s="45"/>
      <c r="BX35" s="45"/>
      <c r="BY35" s="45"/>
      <c r="BZ35" s="45"/>
      <c r="CA35" s="45"/>
      <c r="CB35" s="46"/>
      <c r="CC35" s="44"/>
      <c r="CD35" s="45"/>
      <c r="CE35" s="45"/>
      <c r="CF35" s="45"/>
      <c r="CG35" s="45"/>
      <c r="CH35" s="45"/>
      <c r="CI35" s="45"/>
      <c r="CJ35" s="45"/>
      <c r="CK35" s="46"/>
      <c r="CL35" s="44"/>
      <c r="CM35" s="45"/>
      <c r="CN35" s="45"/>
      <c r="CO35" s="45"/>
      <c r="CP35" s="45"/>
      <c r="CQ35" s="45"/>
      <c r="CR35" s="45"/>
      <c r="CS35" s="45"/>
      <c r="CT35" s="46"/>
      <c r="CU35" s="41"/>
      <c r="CV35" s="42"/>
      <c r="CW35" s="42"/>
      <c r="CX35" s="42"/>
      <c r="CY35" s="42"/>
      <c r="CZ35" s="42"/>
      <c r="DA35" s="42"/>
      <c r="DB35" s="42"/>
      <c r="DC35" s="42"/>
      <c r="DD35" s="42"/>
      <c r="DE35" s="43"/>
      <c r="DF35" s="44"/>
      <c r="DG35" s="45"/>
      <c r="DH35" s="45"/>
      <c r="DI35" s="45"/>
      <c r="DJ35" s="45"/>
      <c r="DK35" s="45"/>
      <c r="DL35" s="45"/>
      <c r="DM35" s="45"/>
      <c r="DN35" s="45"/>
      <c r="DO35" s="46"/>
      <c r="DP35" s="44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6"/>
      <c r="EC35" s="44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6"/>
      <c r="EP35" s="44"/>
      <c r="EQ35" s="45"/>
      <c r="ER35" s="45"/>
      <c r="ES35" s="45"/>
      <c r="ET35" s="45"/>
      <c r="EU35" s="45"/>
      <c r="EV35" s="45"/>
      <c r="EW35" s="45"/>
      <c r="EX35" s="45"/>
      <c r="EY35" s="45"/>
      <c r="EZ35" s="46"/>
      <c r="FA35" s="66"/>
      <c r="FB35" s="53"/>
      <c r="FC35" s="53"/>
      <c r="FD35" s="53"/>
      <c r="FE35" s="53"/>
      <c r="FF35" s="53"/>
      <c r="FG35" s="53"/>
      <c r="FH35" s="53"/>
      <c r="FI35" s="53"/>
      <c r="FJ35" s="53"/>
      <c r="FK35" s="54"/>
      <c r="FM35" s="24"/>
    </row>
    <row r="36" spans="1:169" s="5" customFormat="1" ht="16.7" hidden="1" customHeight="1" x14ac:dyDescent="0.2">
      <c r="A36" s="50" t="s">
        <v>136</v>
      </c>
      <c r="B36" s="51"/>
      <c r="C36" s="51"/>
      <c r="D36" s="52"/>
      <c r="E36" s="12"/>
      <c r="F36" s="53" t="s">
        <v>42</v>
      </c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4"/>
      <c r="Y36" s="50"/>
      <c r="Z36" s="51"/>
      <c r="AA36" s="51"/>
      <c r="AB36" s="51"/>
      <c r="AC36" s="51"/>
      <c r="AD36" s="51"/>
      <c r="AE36" s="51"/>
      <c r="AF36" s="51"/>
      <c r="AG36" s="51"/>
      <c r="AH36" s="51"/>
      <c r="AI36" s="52"/>
      <c r="AJ36" s="50"/>
      <c r="AK36" s="51"/>
      <c r="AL36" s="51"/>
      <c r="AM36" s="51"/>
      <c r="AN36" s="51"/>
      <c r="AO36" s="51"/>
      <c r="AP36" s="51"/>
      <c r="AQ36" s="51"/>
      <c r="AR36" s="52"/>
      <c r="AS36" s="50"/>
      <c r="AT36" s="51"/>
      <c r="AU36" s="51"/>
      <c r="AV36" s="51"/>
      <c r="AW36" s="51"/>
      <c r="AX36" s="51"/>
      <c r="AY36" s="51"/>
      <c r="AZ36" s="51"/>
      <c r="BA36" s="52"/>
      <c r="BB36" s="44"/>
      <c r="BC36" s="45"/>
      <c r="BD36" s="45"/>
      <c r="BE36" s="45"/>
      <c r="BF36" s="45"/>
      <c r="BG36" s="45"/>
      <c r="BH36" s="45"/>
      <c r="BI36" s="45"/>
      <c r="BJ36" s="46"/>
      <c r="BK36" s="44"/>
      <c r="BL36" s="45"/>
      <c r="BM36" s="45"/>
      <c r="BN36" s="45"/>
      <c r="BO36" s="45"/>
      <c r="BP36" s="45"/>
      <c r="BQ36" s="45"/>
      <c r="BR36" s="45"/>
      <c r="BS36" s="46"/>
      <c r="BT36" s="44"/>
      <c r="BU36" s="45"/>
      <c r="BV36" s="45"/>
      <c r="BW36" s="45"/>
      <c r="BX36" s="45"/>
      <c r="BY36" s="45"/>
      <c r="BZ36" s="45"/>
      <c r="CA36" s="45"/>
      <c r="CB36" s="46"/>
      <c r="CC36" s="44"/>
      <c r="CD36" s="45"/>
      <c r="CE36" s="45"/>
      <c r="CF36" s="45"/>
      <c r="CG36" s="45"/>
      <c r="CH36" s="45"/>
      <c r="CI36" s="45"/>
      <c r="CJ36" s="45"/>
      <c r="CK36" s="46"/>
      <c r="CL36" s="44"/>
      <c r="CM36" s="45"/>
      <c r="CN36" s="45"/>
      <c r="CO36" s="45"/>
      <c r="CP36" s="45"/>
      <c r="CQ36" s="45"/>
      <c r="CR36" s="45"/>
      <c r="CS36" s="45"/>
      <c r="CT36" s="46"/>
      <c r="CU36" s="41"/>
      <c r="CV36" s="42"/>
      <c r="CW36" s="42"/>
      <c r="CX36" s="42"/>
      <c r="CY36" s="42"/>
      <c r="CZ36" s="42"/>
      <c r="DA36" s="42"/>
      <c r="DB36" s="42"/>
      <c r="DC36" s="42"/>
      <c r="DD36" s="42"/>
      <c r="DE36" s="43"/>
      <c r="DF36" s="44"/>
      <c r="DG36" s="45"/>
      <c r="DH36" s="45"/>
      <c r="DI36" s="45"/>
      <c r="DJ36" s="45"/>
      <c r="DK36" s="45"/>
      <c r="DL36" s="45"/>
      <c r="DM36" s="45"/>
      <c r="DN36" s="45"/>
      <c r="DO36" s="46"/>
      <c r="DP36" s="44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6"/>
      <c r="EC36" s="44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6"/>
      <c r="EP36" s="44"/>
      <c r="EQ36" s="45"/>
      <c r="ER36" s="45"/>
      <c r="ES36" s="45"/>
      <c r="ET36" s="45"/>
      <c r="EU36" s="45"/>
      <c r="EV36" s="45"/>
      <c r="EW36" s="45"/>
      <c r="EX36" s="45"/>
      <c r="EY36" s="45"/>
      <c r="EZ36" s="46"/>
      <c r="FA36" s="66"/>
      <c r="FB36" s="53"/>
      <c r="FC36" s="53"/>
      <c r="FD36" s="53"/>
      <c r="FE36" s="53"/>
      <c r="FF36" s="53"/>
      <c r="FG36" s="53"/>
      <c r="FH36" s="53"/>
      <c r="FI36" s="53"/>
      <c r="FJ36" s="53"/>
      <c r="FK36" s="54"/>
      <c r="FM36" s="24"/>
    </row>
    <row r="37" spans="1:169" ht="12.95" customHeight="1" x14ac:dyDescent="0.2"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</row>
    <row r="38" spans="1:169" s="4" customFormat="1" ht="15.75" hidden="1" x14ac:dyDescent="0.25">
      <c r="FK38" s="3" t="s">
        <v>43</v>
      </c>
      <c r="FM38" s="21"/>
    </row>
    <row r="40" spans="1:169" s="13" customFormat="1" ht="47.25" customHeight="1" x14ac:dyDescent="0.25">
      <c r="A40" s="101" t="s">
        <v>39</v>
      </c>
      <c r="B40" s="102"/>
      <c r="C40" s="102"/>
      <c r="D40" s="102"/>
      <c r="E40" s="102"/>
      <c r="F40" s="102"/>
      <c r="G40" s="102"/>
      <c r="H40" s="102"/>
      <c r="I40" s="102"/>
      <c r="J40" s="103"/>
      <c r="K40" s="101" t="s">
        <v>40</v>
      </c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102"/>
      <c r="BB40" s="102"/>
      <c r="BC40" s="102"/>
      <c r="BD40" s="102"/>
      <c r="BE40" s="102"/>
      <c r="BF40" s="102"/>
      <c r="BG40" s="102"/>
      <c r="BH40" s="102"/>
      <c r="BI40" s="102"/>
      <c r="BJ40" s="103"/>
      <c r="BK40" s="95" t="s">
        <v>52</v>
      </c>
      <c r="BL40" s="96"/>
      <c r="BM40" s="96"/>
      <c r="BN40" s="96"/>
      <c r="BO40" s="96"/>
      <c r="BP40" s="96"/>
      <c r="BQ40" s="96"/>
      <c r="BR40" s="96"/>
      <c r="BS40" s="96"/>
      <c r="BT40" s="96"/>
      <c r="BU40" s="96"/>
      <c r="BV40" s="96"/>
      <c r="BW40" s="96"/>
      <c r="BX40" s="96"/>
      <c r="BY40" s="96"/>
      <c r="BZ40" s="96"/>
      <c r="CA40" s="96"/>
      <c r="CB40" s="96"/>
      <c r="CC40" s="96"/>
      <c r="CD40" s="96"/>
      <c r="CE40" s="96"/>
      <c r="CF40" s="96"/>
      <c r="CG40" s="96"/>
      <c r="CH40" s="96"/>
      <c r="CI40" s="96"/>
      <c r="CJ40" s="96"/>
      <c r="CK40" s="96"/>
      <c r="CL40" s="96"/>
      <c r="CM40" s="96"/>
      <c r="CN40" s="96"/>
      <c r="CO40" s="96"/>
      <c r="CP40" s="96"/>
      <c r="CQ40" s="96"/>
      <c r="CR40" s="96"/>
      <c r="CS40" s="96"/>
      <c r="CT40" s="97"/>
      <c r="CU40" s="95" t="s">
        <v>80</v>
      </c>
      <c r="CV40" s="96"/>
      <c r="CW40" s="96"/>
      <c r="CX40" s="96"/>
      <c r="CY40" s="96"/>
      <c r="CZ40" s="96"/>
      <c r="DA40" s="96"/>
      <c r="DB40" s="96"/>
      <c r="DC40" s="96"/>
      <c r="DD40" s="96"/>
      <c r="DE40" s="96"/>
      <c r="DF40" s="96"/>
      <c r="DG40" s="96"/>
      <c r="DH40" s="96"/>
      <c r="DI40" s="96"/>
      <c r="DJ40" s="96"/>
      <c r="DK40" s="96"/>
      <c r="DL40" s="96"/>
      <c r="DM40" s="96"/>
      <c r="DN40" s="96"/>
      <c r="DO40" s="96"/>
      <c r="DP40" s="96"/>
      <c r="DQ40" s="96"/>
      <c r="DR40" s="96"/>
      <c r="DS40" s="96"/>
      <c r="DT40" s="96"/>
      <c r="DU40" s="96"/>
      <c r="DV40" s="96"/>
      <c r="DW40" s="96"/>
      <c r="DX40" s="96"/>
      <c r="DY40" s="96"/>
      <c r="DZ40" s="96"/>
      <c r="EA40" s="96"/>
      <c r="EB40" s="96"/>
      <c r="EC40" s="96"/>
      <c r="ED40" s="97"/>
      <c r="EE40" s="101" t="s">
        <v>31</v>
      </c>
      <c r="EF40" s="102"/>
      <c r="EG40" s="102"/>
      <c r="EH40" s="102"/>
      <c r="EI40" s="102"/>
      <c r="EJ40" s="102"/>
      <c r="EK40" s="102"/>
      <c r="EL40" s="102"/>
      <c r="EM40" s="102"/>
      <c r="EN40" s="102"/>
      <c r="EO40" s="102"/>
      <c r="EP40" s="102"/>
      <c r="EQ40" s="102"/>
      <c r="ER40" s="102"/>
      <c r="ES40" s="102"/>
      <c r="ET40" s="102"/>
      <c r="EU40" s="102"/>
      <c r="EV40" s="102"/>
      <c r="EW40" s="102"/>
      <c r="EX40" s="102"/>
      <c r="EY40" s="102"/>
      <c r="EZ40" s="102"/>
      <c r="FA40" s="102"/>
      <c r="FB40" s="102"/>
      <c r="FC40" s="102"/>
      <c r="FD40" s="102"/>
      <c r="FE40" s="102"/>
      <c r="FF40" s="102"/>
      <c r="FG40" s="102"/>
      <c r="FH40" s="102"/>
      <c r="FI40" s="102"/>
      <c r="FJ40" s="102"/>
      <c r="FK40" s="103"/>
      <c r="FM40" s="26"/>
    </row>
    <row r="41" spans="1:169" s="13" customFormat="1" ht="30.95" customHeight="1" x14ac:dyDescent="0.25">
      <c r="A41" s="104"/>
      <c r="B41" s="105"/>
      <c r="C41" s="105"/>
      <c r="D41" s="105"/>
      <c r="E41" s="105"/>
      <c r="F41" s="105"/>
      <c r="G41" s="105"/>
      <c r="H41" s="105"/>
      <c r="I41" s="105"/>
      <c r="J41" s="106"/>
      <c r="K41" s="104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5"/>
      <c r="BI41" s="105"/>
      <c r="BJ41" s="106"/>
      <c r="BK41" s="95" t="s">
        <v>81</v>
      </c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  <c r="BZ41" s="96"/>
      <c r="CA41" s="96"/>
      <c r="CB41" s="97"/>
      <c r="CC41" s="95" t="s">
        <v>82</v>
      </c>
      <c r="CD41" s="96"/>
      <c r="CE41" s="96"/>
      <c r="CF41" s="96"/>
      <c r="CG41" s="96"/>
      <c r="CH41" s="96"/>
      <c r="CI41" s="96"/>
      <c r="CJ41" s="96"/>
      <c r="CK41" s="96"/>
      <c r="CL41" s="96"/>
      <c r="CM41" s="96"/>
      <c r="CN41" s="96"/>
      <c r="CO41" s="96"/>
      <c r="CP41" s="96"/>
      <c r="CQ41" s="96"/>
      <c r="CR41" s="96"/>
      <c r="CS41" s="96"/>
      <c r="CT41" s="97"/>
      <c r="CU41" s="95" t="s">
        <v>45</v>
      </c>
      <c r="CV41" s="96"/>
      <c r="CW41" s="96"/>
      <c r="CX41" s="96"/>
      <c r="CY41" s="96"/>
      <c r="CZ41" s="96"/>
      <c r="DA41" s="96"/>
      <c r="DB41" s="96"/>
      <c r="DC41" s="96"/>
      <c r="DD41" s="96"/>
      <c r="DE41" s="96"/>
      <c r="DF41" s="96"/>
      <c r="DG41" s="96"/>
      <c r="DH41" s="96"/>
      <c r="DI41" s="96"/>
      <c r="DJ41" s="96"/>
      <c r="DK41" s="96"/>
      <c r="DL41" s="97"/>
      <c r="DM41" s="95" t="s">
        <v>44</v>
      </c>
      <c r="DN41" s="96"/>
      <c r="DO41" s="96"/>
      <c r="DP41" s="96"/>
      <c r="DQ41" s="96"/>
      <c r="DR41" s="96"/>
      <c r="DS41" s="96"/>
      <c r="DT41" s="96"/>
      <c r="DU41" s="96"/>
      <c r="DV41" s="96"/>
      <c r="DW41" s="96"/>
      <c r="DX41" s="96"/>
      <c r="DY41" s="96"/>
      <c r="DZ41" s="96"/>
      <c r="EA41" s="96"/>
      <c r="EB41" s="96"/>
      <c r="EC41" s="96"/>
      <c r="ED41" s="97"/>
      <c r="EE41" s="104"/>
      <c r="EF41" s="105"/>
      <c r="EG41" s="105"/>
      <c r="EH41" s="105"/>
      <c r="EI41" s="105"/>
      <c r="EJ41" s="105"/>
      <c r="EK41" s="105"/>
      <c r="EL41" s="105"/>
      <c r="EM41" s="105"/>
      <c r="EN41" s="105"/>
      <c r="EO41" s="105"/>
      <c r="EP41" s="105"/>
      <c r="EQ41" s="105"/>
      <c r="ER41" s="105"/>
      <c r="ES41" s="105"/>
      <c r="ET41" s="105"/>
      <c r="EU41" s="105"/>
      <c r="EV41" s="105"/>
      <c r="EW41" s="105"/>
      <c r="EX41" s="105"/>
      <c r="EY41" s="105"/>
      <c r="EZ41" s="105"/>
      <c r="FA41" s="105"/>
      <c r="FB41" s="105"/>
      <c r="FC41" s="105"/>
      <c r="FD41" s="105"/>
      <c r="FE41" s="105"/>
      <c r="FF41" s="105"/>
      <c r="FG41" s="105"/>
      <c r="FH41" s="105"/>
      <c r="FI41" s="105"/>
      <c r="FJ41" s="105"/>
      <c r="FK41" s="106"/>
      <c r="FM41" s="26"/>
    </row>
    <row r="42" spans="1:169" s="13" customFormat="1" ht="15" x14ac:dyDescent="0.25">
      <c r="A42" s="98"/>
      <c r="B42" s="99"/>
      <c r="C42" s="99"/>
      <c r="D42" s="99"/>
      <c r="E42" s="99"/>
      <c r="F42" s="99"/>
      <c r="G42" s="99"/>
      <c r="H42" s="99"/>
      <c r="I42" s="99"/>
      <c r="J42" s="100"/>
      <c r="K42" s="98">
        <v>1</v>
      </c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100"/>
      <c r="BK42" s="98">
        <v>2</v>
      </c>
      <c r="BL42" s="99"/>
      <c r="BM42" s="99"/>
      <c r="BN42" s="99"/>
      <c r="BO42" s="99"/>
      <c r="BP42" s="99"/>
      <c r="BQ42" s="99"/>
      <c r="BR42" s="99"/>
      <c r="BS42" s="99"/>
      <c r="BT42" s="99"/>
      <c r="BU42" s="99"/>
      <c r="BV42" s="99"/>
      <c r="BW42" s="99"/>
      <c r="BX42" s="99"/>
      <c r="BY42" s="99"/>
      <c r="BZ42" s="99"/>
      <c r="CA42" s="99"/>
      <c r="CB42" s="100"/>
      <c r="CC42" s="98">
        <v>3</v>
      </c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100"/>
      <c r="CU42" s="98">
        <v>4</v>
      </c>
      <c r="CV42" s="99"/>
      <c r="CW42" s="99"/>
      <c r="CX42" s="99"/>
      <c r="CY42" s="99"/>
      <c r="CZ42" s="99"/>
      <c r="DA42" s="99"/>
      <c r="DB42" s="99"/>
      <c r="DC42" s="99"/>
      <c r="DD42" s="99"/>
      <c r="DE42" s="99"/>
      <c r="DF42" s="99"/>
      <c r="DG42" s="99"/>
      <c r="DH42" s="99"/>
      <c r="DI42" s="99"/>
      <c r="DJ42" s="99"/>
      <c r="DK42" s="99"/>
      <c r="DL42" s="100"/>
      <c r="DM42" s="98">
        <v>5</v>
      </c>
      <c r="DN42" s="99"/>
      <c r="DO42" s="99"/>
      <c r="DP42" s="99"/>
      <c r="DQ42" s="99"/>
      <c r="DR42" s="99"/>
      <c r="DS42" s="99"/>
      <c r="DT42" s="99"/>
      <c r="DU42" s="99"/>
      <c r="DV42" s="99"/>
      <c r="DW42" s="99"/>
      <c r="DX42" s="99"/>
      <c r="DY42" s="99"/>
      <c r="DZ42" s="99"/>
      <c r="EA42" s="99"/>
      <c r="EB42" s="99"/>
      <c r="EC42" s="99"/>
      <c r="ED42" s="100"/>
      <c r="EE42" s="98">
        <v>6</v>
      </c>
      <c r="EF42" s="99"/>
      <c r="EG42" s="99"/>
      <c r="EH42" s="99"/>
      <c r="EI42" s="99"/>
      <c r="EJ42" s="99"/>
      <c r="EK42" s="99"/>
      <c r="EL42" s="99"/>
      <c r="EM42" s="99"/>
      <c r="EN42" s="99"/>
      <c r="EO42" s="99"/>
      <c r="EP42" s="99"/>
      <c r="EQ42" s="99"/>
      <c r="ER42" s="99"/>
      <c r="ES42" s="99"/>
      <c r="ET42" s="99"/>
      <c r="EU42" s="99"/>
      <c r="EV42" s="99"/>
      <c r="EW42" s="99"/>
      <c r="EX42" s="99"/>
      <c r="EY42" s="99"/>
      <c r="EZ42" s="99"/>
      <c r="FA42" s="99"/>
      <c r="FB42" s="99"/>
      <c r="FC42" s="99"/>
      <c r="FD42" s="99"/>
      <c r="FE42" s="99"/>
      <c r="FF42" s="99"/>
      <c r="FG42" s="99"/>
      <c r="FH42" s="99"/>
      <c r="FI42" s="99"/>
      <c r="FJ42" s="99"/>
      <c r="FK42" s="100"/>
      <c r="FM42" s="26"/>
    </row>
    <row r="43" spans="1:169" s="13" customFormat="1" ht="15.75" customHeight="1" x14ac:dyDescent="0.25">
      <c r="A43" s="70"/>
      <c r="B43" s="71"/>
      <c r="C43" s="71"/>
      <c r="D43" s="71"/>
      <c r="E43" s="71"/>
      <c r="F43" s="71"/>
      <c r="G43" s="71"/>
      <c r="H43" s="71"/>
      <c r="I43" s="71"/>
      <c r="J43" s="72"/>
      <c r="K43" s="14"/>
      <c r="L43" s="73" t="s">
        <v>41</v>
      </c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4"/>
      <c r="BK43" s="67">
        <f>CC8</f>
        <v>114.39033333333333</v>
      </c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9"/>
      <c r="CC43" s="67">
        <f>CL8</f>
        <v>165.66949999999997</v>
      </c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9"/>
      <c r="CU43" s="67">
        <f>CC43-BK43</f>
        <v>51.27916666666664</v>
      </c>
      <c r="CV43" s="68"/>
      <c r="CW43" s="68"/>
      <c r="CX43" s="68"/>
      <c r="CY43" s="68"/>
      <c r="CZ43" s="68"/>
      <c r="DA43" s="68"/>
      <c r="DB43" s="68"/>
      <c r="DC43" s="68"/>
      <c r="DD43" s="68"/>
      <c r="DE43" s="68"/>
      <c r="DF43" s="68"/>
      <c r="DG43" s="68"/>
      <c r="DH43" s="68"/>
      <c r="DI43" s="68"/>
      <c r="DJ43" s="68"/>
      <c r="DK43" s="68"/>
      <c r="DL43" s="69"/>
      <c r="DM43" s="67">
        <f>IF(BK43=0,0,CU43/BK43*100)</f>
        <v>44.828234320499085</v>
      </c>
      <c r="DN43" s="68"/>
      <c r="DO43" s="68"/>
      <c r="DP43" s="68"/>
      <c r="DQ43" s="68"/>
      <c r="DR43" s="68"/>
      <c r="DS43" s="68"/>
      <c r="DT43" s="68"/>
      <c r="DU43" s="68"/>
      <c r="DV43" s="68"/>
      <c r="DW43" s="68"/>
      <c r="DX43" s="68"/>
      <c r="DY43" s="68"/>
      <c r="DZ43" s="68"/>
      <c r="EA43" s="68"/>
      <c r="EB43" s="68"/>
      <c r="EC43" s="68"/>
      <c r="ED43" s="69"/>
      <c r="EE43" s="75"/>
      <c r="EF43" s="76"/>
      <c r="EG43" s="76"/>
      <c r="EH43" s="76"/>
      <c r="EI43" s="76"/>
      <c r="EJ43" s="76"/>
      <c r="EK43" s="76"/>
      <c r="EL43" s="76"/>
      <c r="EM43" s="76"/>
      <c r="EN43" s="76"/>
      <c r="EO43" s="76"/>
      <c r="EP43" s="76"/>
      <c r="EQ43" s="76"/>
      <c r="ER43" s="76"/>
      <c r="ES43" s="76"/>
      <c r="ET43" s="76"/>
      <c r="EU43" s="76"/>
      <c r="EV43" s="76"/>
      <c r="EW43" s="76"/>
      <c r="EX43" s="76"/>
      <c r="EY43" s="76"/>
      <c r="EZ43" s="76"/>
      <c r="FA43" s="76"/>
      <c r="FB43" s="76"/>
      <c r="FC43" s="76"/>
      <c r="FD43" s="76"/>
      <c r="FE43" s="76"/>
      <c r="FF43" s="76"/>
      <c r="FG43" s="76"/>
      <c r="FH43" s="76"/>
      <c r="FI43" s="76"/>
      <c r="FJ43" s="76"/>
      <c r="FK43" s="77"/>
      <c r="FM43" s="26"/>
    </row>
    <row r="44" spans="1:169" s="13" customFormat="1" ht="15.75" customHeight="1" x14ac:dyDescent="0.25">
      <c r="A44" s="70" t="s">
        <v>49</v>
      </c>
      <c r="B44" s="71"/>
      <c r="C44" s="71"/>
      <c r="D44" s="71"/>
      <c r="E44" s="71"/>
      <c r="F44" s="71"/>
      <c r="G44" s="71"/>
      <c r="H44" s="71"/>
      <c r="I44" s="71"/>
      <c r="J44" s="72"/>
      <c r="K44" s="14"/>
      <c r="L44" s="73" t="s">
        <v>46</v>
      </c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4"/>
      <c r="BK44" s="67">
        <f>BK45+BK49+BK50</f>
        <v>114.39033333333333</v>
      </c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9"/>
      <c r="CC44" s="67">
        <f>CC45+CC49+CC50</f>
        <v>123.50669999999997</v>
      </c>
      <c r="CD44" s="68"/>
      <c r="CE44" s="68"/>
      <c r="CF44" s="68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9"/>
      <c r="CU44" s="67">
        <f t="shared" ref="CU44:CU64" si="11">CC44-BK44</f>
        <v>9.1163666666666359</v>
      </c>
      <c r="CV44" s="68"/>
      <c r="CW44" s="68"/>
      <c r="CX44" s="68"/>
      <c r="CY44" s="68"/>
      <c r="CZ44" s="68"/>
      <c r="DA44" s="68"/>
      <c r="DB44" s="68"/>
      <c r="DC44" s="68"/>
      <c r="DD44" s="68"/>
      <c r="DE44" s="68"/>
      <c r="DF44" s="68"/>
      <c r="DG44" s="68"/>
      <c r="DH44" s="68"/>
      <c r="DI44" s="68"/>
      <c r="DJ44" s="68"/>
      <c r="DK44" s="68"/>
      <c r="DL44" s="69"/>
      <c r="DM44" s="67">
        <f t="shared" ref="DM44:DM64" si="12">IF(BK44=0,0,CU44/BK44*100)</f>
        <v>7.9695253969595061</v>
      </c>
      <c r="DN44" s="68"/>
      <c r="DO44" s="68"/>
      <c r="DP44" s="68"/>
      <c r="DQ44" s="68"/>
      <c r="DR44" s="68"/>
      <c r="DS44" s="68"/>
      <c r="DT44" s="68"/>
      <c r="DU44" s="68"/>
      <c r="DV44" s="68"/>
      <c r="DW44" s="68"/>
      <c r="DX44" s="68"/>
      <c r="DY44" s="68"/>
      <c r="DZ44" s="68"/>
      <c r="EA44" s="68"/>
      <c r="EB44" s="68"/>
      <c r="EC44" s="68"/>
      <c r="ED44" s="69"/>
      <c r="EE44" s="75"/>
      <c r="EF44" s="76"/>
      <c r="EG44" s="76"/>
      <c r="EH44" s="76"/>
      <c r="EI44" s="76"/>
      <c r="EJ44" s="76"/>
      <c r="EK44" s="76"/>
      <c r="EL44" s="76"/>
      <c r="EM44" s="76"/>
      <c r="EN44" s="76"/>
      <c r="EO44" s="76"/>
      <c r="EP44" s="76"/>
      <c r="EQ44" s="76"/>
      <c r="ER44" s="76"/>
      <c r="ES44" s="76"/>
      <c r="ET44" s="76"/>
      <c r="EU44" s="76"/>
      <c r="EV44" s="76"/>
      <c r="EW44" s="76"/>
      <c r="EX44" s="76"/>
      <c r="EY44" s="76"/>
      <c r="EZ44" s="76"/>
      <c r="FA44" s="76"/>
      <c r="FB44" s="76"/>
      <c r="FC44" s="76"/>
      <c r="FD44" s="76"/>
      <c r="FE44" s="76"/>
      <c r="FF44" s="76"/>
      <c r="FG44" s="76"/>
      <c r="FH44" s="76"/>
      <c r="FI44" s="76"/>
      <c r="FJ44" s="76"/>
      <c r="FK44" s="77"/>
      <c r="FM44" s="26"/>
    </row>
    <row r="45" spans="1:169" s="13" customFormat="1" ht="15.75" customHeight="1" x14ac:dyDescent="0.25">
      <c r="A45" s="70" t="s">
        <v>47</v>
      </c>
      <c r="B45" s="71"/>
      <c r="C45" s="71"/>
      <c r="D45" s="71"/>
      <c r="E45" s="71"/>
      <c r="F45" s="71"/>
      <c r="G45" s="71"/>
      <c r="H45" s="71"/>
      <c r="I45" s="71"/>
      <c r="J45" s="72"/>
      <c r="K45" s="14"/>
      <c r="L45" s="73" t="s">
        <v>50</v>
      </c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4"/>
      <c r="BK45" s="67">
        <f>BK46</f>
        <v>0</v>
      </c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9"/>
      <c r="CC45" s="67">
        <f>CC46</f>
        <v>0</v>
      </c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9"/>
      <c r="CU45" s="67">
        <f t="shared" si="11"/>
        <v>0</v>
      </c>
      <c r="CV45" s="68"/>
      <c r="CW45" s="68"/>
      <c r="CX45" s="68"/>
      <c r="CY45" s="68"/>
      <c r="CZ45" s="68"/>
      <c r="DA45" s="68"/>
      <c r="DB45" s="68"/>
      <c r="DC45" s="68"/>
      <c r="DD45" s="68"/>
      <c r="DE45" s="68"/>
      <c r="DF45" s="68"/>
      <c r="DG45" s="68"/>
      <c r="DH45" s="68"/>
      <c r="DI45" s="68"/>
      <c r="DJ45" s="68"/>
      <c r="DK45" s="68"/>
      <c r="DL45" s="69"/>
      <c r="DM45" s="67">
        <f t="shared" si="12"/>
        <v>0</v>
      </c>
      <c r="DN45" s="68"/>
      <c r="DO45" s="68"/>
      <c r="DP45" s="68"/>
      <c r="DQ45" s="68"/>
      <c r="DR45" s="68"/>
      <c r="DS45" s="68"/>
      <c r="DT45" s="68"/>
      <c r="DU45" s="68"/>
      <c r="DV45" s="68"/>
      <c r="DW45" s="68"/>
      <c r="DX45" s="68"/>
      <c r="DY45" s="68"/>
      <c r="DZ45" s="68"/>
      <c r="EA45" s="68"/>
      <c r="EB45" s="68"/>
      <c r="EC45" s="68"/>
      <c r="ED45" s="69"/>
      <c r="EE45" s="75"/>
      <c r="EF45" s="76"/>
      <c r="EG45" s="76"/>
      <c r="EH45" s="76"/>
      <c r="EI45" s="76"/>
      <c r="EJ45" s="76"/>
      <c r="EK45" s="76"/>
      <c r="EL45" s="76"/>
      <c r="EM45" s="76"/>
      <c r="EN45" s="76"/>
      <c r="EO45" s="76"/>
      <c r="EP45" s="76"/>
      <c r="EQ45" s="76"/>
      <c r="ER45" s="76"/>
      <c r="ES45" s="76"/>
      <c r="ET45" s="76"/>
      <c r="EU45" s="76"/>
      <c r="EV45" s="76"/>
      <c r="EW45" s="76"/>
      <c r="EX45" s="76"/>
      <c r="EY45" s="76"/>
      <c r="EZ45" s="76"/>
      <c r="FA45" s="76"/>
      <c r="FB45" s="76"/>
      <c r="FC45" s="76"/>
      <c r="FD45" s="76"/>
      <c r="FE45" s="76"/>
      <c r="FF45" s="76"/>
      <c r="FG45" s="76"/>
      <c r="FH45" s="76"/>
      <c r="FI45" s="76"/>
      <c r="FJ45" s="76"/>
      <c r="FK45" s="77"/>
      <c r="FM45" s="26"/>
    </row>
    <row r="46" spans="1:169" s="13" customFormat="1" ht="28.5" customHeight="1" x14ac:dyDescent="0.25">
      <c r="A46" s="70" t="s">
        <v>48</v>
      </c>
      <c r="B46" s="71"/>
      <c r="C46" s="71"/>
      <c r="D46" s="71"/>
      <c r="E46" s="71"/>
      <c r="F46" s="71"/>
      <c r="G46" s="71"/>
      <c r="H46" s="71"/>
      <c r="I46" s="71"/>
      <c r="J46" s="72"/>
      <c r="K46" s="14"/>
      <c r="L46" s="78" t="s">
        <v>51</v>
      </c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15"/>
      <c r="BK46" s="67">
        <f>BK47</f>
        <v>0</v>
      </c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9"/>
      <c r="CC46" s="67">
        <f>CC47</f>
        <v>0</v>
      </c>
      <c r="CD46" s="68"/>
      <c r="CE46" s="68"/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9"/>
      <c r="CU46" s="67">
        <f t="shared" si="11"/>
        <v>0</v>
      </c>
      <c r="CV46" s="68"/>
      <c r="CW46" s="68"/>
      <c r="CX46" s="68"/>
      <c r="CY46" s="68"/>
      <c r="CZ46" s="68"/>
      <c r="DA46" s="68"/>
      <c r="DB46" s="68"/>
      <c r="DC46" s="68"/>
      <c r="DD46" s="68"/>
      <c r="DE46" s="68"/>
      <c r="DF46" s="68"/>
      <c r="DG46" s="68"/>
      <c r="DH46" s="68"/>
      <c r="DI46" s="68"/>
      <c r="DJ46" s="68"/>
      <c r="DK46" s="68"/>
      <c r="DL46" s="69"/>
      <c r="DM46" s="67">
        <f t="shared" si="12"/>
        <v>0</v>
      </c>
      <c r="DN46" s="68"/>
      <c r="DO46" s="68"/>
      <c r="DP46" s="68"/>
      <c r="DQ46" s="68"/>
      <c r="DR46" s="68"/>
      <c r="DS46" s="68"/>
      <c r="DT46" s="68"/>
      <c r="DU46" s="68"/>
      <c r="DV46" s="68"/>
      <c r="DW46" s="68"/>
      <c r="DX46" s="68"/>
      <c r="DY46" s="68"/>
      <c r="DZ46" s="68"/>
      <c r="EA46" s="68"/>
      <c r="EB46" s="68"/>
      <c r="EC46" s="68"/>
      <c r="ED46" s="69"/>
      <c r="EE46" s="75"/>
      <c r="EF46" s="76"/>
      <c r="EG46" s="76"/>
      <c r="EH46" s="76"/>
      <c r="EI46" s="76"/>
      <c r="EJ46" s="76"/>
      <c r="EK46" s="76"/>
      <c r="EL46" s="76"/>
      <c r="EM46" s="76"/>
      <c r="EN46" s="76"/>
      <c r="EO46" s="76"/>
      <c r="EP46" s="76"/>
      <c r="EQ46" s="76"/>
      <c r="ER46" s="76"/>
      <c r="ES46" s="76"/>
      <c r="ET46" s="76"/>
      <c r="EU46" s="76"/>
      <c r="EV46" s="76"/>
      <c r="EW46" s="76"/>
      <c r="EX46" s="76"/>
      <c r="EY46" s="76"/>
      <c r="EZ46" s="76"/>
      <c r="FA46" s="76"/>
      <c r="FB46" s="76"/>
      <c r="FC46" s="76"/>
      <c r="FD46" s="76"/>
      <c r="FE46" s="76"/>
      <c r="FF46" s="76"/>
      <c r="FG46" s="76"/>
      <c r="FH46" s="76"/>
      <c r="FI46" s="76"/>
      <c r="FJ46" s="76"/>
      <c r="FK46" s="77"/>
      <c r="FM46" s="26"/>
    </row>
    <row r="47" spans="1:169" s="13" customFormat="1" ht="15.75" customHeight="1" x14ac:dyDescent="0.25">
      <c r="A47" s="70" t="s">
        <v>53</v>
      </c>
      <c r="B47" s="71"/>
      <c r="C47" s="71"/>
      <c r="D47" s="71"/>
      <c r="E47" s="71"/>
      <c r="F47" s="71"/>
      <c r="G47" s="71"/>
      <c r="H47" s="71"/>
      <c r="I47" s="71"/>
      <c r="J47" s="72"/>
      <c r="K47" s="14"/>
      <c r="L47" s="73" t="s">
        <v>54</v>
      </c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4"/>
      <c r="BK47" s="67">
        <f>BK48</f>
        <v>0</v>
      </c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9"/>
      <c r="CC47" s="67">
        <f>CC48</f>
        <v>0</v>
      </c>
      <c r="CD47" s="68"/>
      <c r="CE47" s="68"/>
      <c r="CF47" s="68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9"/>
      <c r="CU47" s="67">
        <f t="shared" si="11"/>
        <v>0</v>
      </c>
      <c r="CV47" s="68"/>
      <c r="CW47" s="68"/>
      <c r="CX47" s="68"/>
      <c r="CY47" s="68"/>
      <c r="CZ47" s="68"/>
      <c r="DA47" s="68"/>
      <c r="DB47" s="68"/>
      <c r="DC47" s="68"/>
      <c r="DD47" s="68"/>
      <c r="DE47" s="68"/>
      <c r="DF47" s="68"/>
      <c r="DG47" s="68"/>
      <c r="DH47" s="68"/>
      <c r="DI47" s="68"/>
      <c r="DJ47" s="68"/>
      <c r="DK47" s="68"/>
      <c r="DL47" s="69"/>
      <c r="DM47" s="67">
        <f t="shared" si="12"/>
        <v>0</v>
      </c>
      <c r="DN47" s="68"/>
      <c r="DO47" s="68"/>
      <c r="DP47" s="68"/>
      <c r="DQ47" s="68"/>
      <c r="DR47" s="68"/>
      <c r="DS47" s="68"/>
      <c r="DT47" s="68"/>
      <c r="DU47" s="68"/>
      <c r="DV47" s="68"/>
      <c r="DW47" s="68"/>
      <c r="DX47" s="68"/>
      <c r="DY47" s="68"/>
      <c r="DZ47" s="68"/>
      <c r="EA47" s="68"/>
      <c r="EB47" s="68"/>
      <c r="EC47" s="68"/>
      <c r="ED47" s="69"/>
      <c r="EE47" s="75"/>
      <c r="EF47" s="76"/>
      <c r="EG47" s="76"/>
      <c r="EH47" s="76"/>
      <c r="EI47" s="76"/>
      <c r="EJ47" s="76"/>
      <c r="EK47" s="76"/>
      <c r="EL47" s="76"/>
      <c r="EM47" s="76"/>
      <c r="EN47" s="76"/>
      <c r="EO47" s="76"/>
      <c r="EP47" s="76"/>
      <c r="EQ47" s="76"/>
      <c r="ER47" s="76"/>
      <c r="ES47" s="76"/>
      <c r="ET47" s="76"/>
      <c r="EU47" s="76"/>
      <c r="EV47" s="76"/>
      <c r="EW47" s="76"/>
      <c r="EX47" s="76"/>
      <c r="EY47" s="76"/>
      <c r="EZ47" s="76"/>
      <c r="FA47" s="76"/>
      <c r="FB47" s="76"/>
      <c r="FC47" s="76"/>
      <c r="FD47" s="76"/>
      <c r="FE47" s="76"/>
      <c r="FF47" s="76"/>
      <c r="FG47" s="76"/>
      <c r="FH47" s="76"/>
      <c r="FI47" s="76"/>
      <c r="FJ47" s="76"/>
      <c r="FK47" s="77"/>
      <c r="FM47" s="26"/>
    </row>
    <row r="48" spans="1:169" s="13" customFormat="1" ht="15.75" customHeight="1" x14ac:dyDescent="0.25">
      <c r="A48" s="70" t="s">
        <v>55</v>
      </c>
      <c r="B48" s="71"/>
      <c r="C48" s="71"/>
      <c r="D48" s="71"/>
      <c r="E48" s="71"/>
      <c r="F48" s="71"/>
      <c r="G48" s="71"/>
      <c r="H48" s="71"/>
      <c r="I48" s="71"/>
      <c r="J48" s="72"/>
      <c r="K48" s="14"/>
      <c r="L48" s="78" t="s">
        <v>94</v>
      </c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9"/>
      <c r="BK48" s="67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9"/>
      <c r="CC48" s="67"/>
      <c r="CD48" s="68"/>
      <c r="CE48" s="68"/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9"/>
      <c r="CU48" s="67">
        <f t="shared" si="11"/>
        <v>0</v>
      </c>
      <c r="CV48" s="68"/>
      <c r="CW48" s="68"/>
      <c r="CX48" s="68"/>
      <c r="CY48" s="68"/>
      <c r="CZ48" s="68"/>
      <c r="DA48" s="68"/>
      <c r="DB48" s="68"/>
      <c r="DC48" s="68"/>
      <c r="DD48" s="68"/>
      <c r="DE48" s="68"/>
      <c r="DF48" s="68"/>
      <c r="DG48" s="68"/>
      <c r="DH48" s="68"/>
      <c r="DI48" s="68"/>
      <c r="DJ48" s="68"/>
      <c r="DK48" s="68"/>
      <c r="DL48" s="69"/>
      <c r="DM48" s="67">
        <f t="shared" si="12"/>
        <v>0</v>
      </c>
      <c r="DN48" s="68"/>
      <c r="DO48" s="68"/>
      <c r="DP48" s="68"/>
      <c r="DQ48" s="68"/>
      <c r="DR48" s="68"/>
      <c r="DS48" s="68"/>
      <c r="DT48" s="68"/>
      <c r="DU48" s="68"/>
      <c r="DV48" s="68"/>
      <c r="DW48" s="68"/>
      <c r="DX48" s="68"/>
      <c r="DY48" s="68"/>
      <c r="DZ48" s="68"/>
      <c r="EA48" s="68"/>
      <c r="EB48" s="68"/>
      <c r="EC48" s="68"/>
      <c r="ED48" s="69"/>
      <c r="EE48" s="75"/>
      <c r="EF48" s="76"/>
      <c r="EG48" s="76"/>
      <c r="EH48" s="76"/>
      <c r="EI48" s="76"/>
      <c r="EJ48" s="76"/>
      <c r="EK48" s="76"/>
      <c r="EL48" s="76"/>
      <c r="EM48" s="76"/>
      <c r="EN48" s="76"/>
      <c r="EO48" s="76"/>
      <c r="EP48" s="76"/>
      <c r="EQ48" s="76"/>
      <c r="ER48" s="76"/>
      <c r="ES48" s="76"/>
      <c r="ET48" s="76"/>
      <c r="EU48" s="76"/>
      <c r="EV48" s="76"/>
      <c r="EW48" s="76"/>
      <c r="EX48" s="76"/>
      <c r="EY48" s="76"/>
      <c r="EZ48" s="76"/>
      <c r="FA48" s="76"/>
      <c r="FB48" s="76"/>
      <c r="FC48" s="76"/>
      <c r="FD48" s="76"/>
      <c r="FE48" s="76"/>
      <c r="FF48" s="76"/>
      <c r="FG48" s="76"/>
      <c r="FH48" s="76"/>
      <c r="FI48" s="76"/>
      <c r="FJ48" s="76"/>
      <c r="FK48" s="77"/>
      <c r="FM48" s="26"/>
    </row>
    <row r="49" spans="1:169" s="13" customFormat="1" ht="15.75" customHeight="1" x14ac:dyDescent="0.25">
      <c r="A49" s="70" t="s">
        <v>56</v>
      </c>
      <c r="B49" s="71"/>
      <c r="C49" s="71"/>
      <c r="D49" s="71"/>
      <c r="E49" s="71"/>
      <c r="F49" s="71"/>
      <c r="G49" s="71"/>
      <c r="H49" s="71"/>
      <c r="I49" s="71"/>
      <c r="J49" s="72"/>
      <c r="K49" s="14"/>
      <c r="L49" s="78" t="s">
        <v>79</v>
      </c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9"/>
      <c r="BK49" s="67">
        <f>BK43-BK45-BK50-BK53-BK59-BK60</f>
        <v>114.39033333333333</v>
      </c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9"/>
      <c r="CC49" s="67">
        <f>CC43-CC45-CC50-CC53-CC59-CC60</f>
        <v>123.50669999999997</v>
      </c>
      <c r="CD49" s="68"/>
      <c r="CE49" s="68"/>
      <c r="CF49" s="68"/>
      <c r="CG49" s="68"/>
      <c r="CH49" s="68"/>
      <c r="CI49" s="68"/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9"/>
      <c r="CU49" s="67">
        <f t="shared" si="11"/>
        <v>9.1163666666666359</v>
      </c>
      <c r="CV49" s="68"/>
      <c r="CW49" s="68"/>
      <c r="CX49" s="68"/>
      <c r="CY49" s="68"/>
      <c r="CZ49" s="68"/>
      <c r="DA49" s="68"/>
      <c r="DB49" s="68"/>
      <c r="DC49" s="68"/>
      <c r="DD49" s="68"/>
      <c r="DE49" s="68"/>
      <c r="DF49" s="68"/>
      <c r="DG49" s="68"/>
      <c r="DH49" s="68"/>
      <c r="DI49" s="68"/>
      <c r="DJ49" s="68"/>
      <c r="DK49" s="68"/>
      <c r="DL49" s="69"/>
      <c r="DM49" s="67">
        <f t="shared" si="12"/>
        <v>7.9695253969595061</v>
      </c>
      <c r="DN49" s="68"/>
      <c r="DO49" s="68"/>
      <c r="DP49" s="68"/>
      <c r="DQ49" s="68"/>
      <c r="DR49" s="68"/>
      <c r="DS49" s="68"/>
      <c r="DT49" s="68"/>
      <c r="DU49" s="68"/>
      <c r="DV49" s="68"/>
      <c r="DW49" s="68"/>
      <c r="DX49" s="68"/>
      <c r="DY49" s="68"/>
      <c r="DZ49" s="68"/>
      <c r="EA49" s="68"/>
      <c r="EB49" s="68"/>
      <c r="EC49" s="68"/>
      <c r="ED49" s="69"/>
      <c r="EE49" s="75"/>
      <c r="EF49" s="76"/>
      <c r="EG49" s="76"/>
      <c r="EH49" s="76"/>
      <c r="EI49" s="76"/>
      <c r="EJ49" s="76"/>
      <c r="EK49" s="76"/>
      <c r="EL49" s="76"/>
      <c r="EM49" s="76"/>
      <c r="EN49" s="76"/>
      <c r="EO49" s="76"/>
      <c r="EP49" s="76"/>
      <c r="EQ49" s="76"/>
      <c r="ER49" s="76"/>
      <c r="ES49" s="76"/>
      <c r="ET49" s="76"/>
      <c r="EU49" s="76"/>
      <c r="EV49" s="76"/>
      <c r="EW49" s="76"/>
      <c r="EX49" s="76"/>
      <c r="EY49" s="76"/>
      <c r="EZ49" s="76"/>
      <c r="FA49" s="76"/>
      <c r="FB49" s="76"/>
      <c r="FC49" s="76"/>
      <c r="FD49" s="76"/>
      <c r="FE49" s="76"/>
      <c r="FF49" s="76"/>
      <c r="FG49" s="76"/>
      <c r="FH49" s="76"/>
      <c r="FI49" s="76"/>
      <c r="FJ49" s="76"/>
      <c r="FK49" s="77"/>
      <c r="FM49" s="26"/>
    </row>
    <row r="50" spans="1:169" s="13" customFormat="1" ht="15.75" customHeight="1" x14ac:dyDescent="0.25">
      <c r="A50" s="70" t="s">
        <v>57</v>
      </c>
      <c r="B50" s="71"/>
      <c r="C50" s="71"/>
      <c r="D50" s="71"/>
      <c r="E50" s="71"/>
      <c r="F50" s="71"/>
      <c r="G50" s="71"/>
      <c r="H50" s="71"/>
      <c r="I50" s="71"/>
      <c r="J50" s="72"/>
      <c r="K50" s="14"/>
      <c r="L50" s="78" t="s">
        <v>58</v>
      </c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9"/>
      <c r="BK50" s="67">
        <f>BK51</f>
        <v>0</v>
      </c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9"/>
      <c r="CC50" s="67">
        <f>CC51</f>
        <v>0</v>
      </c>
      <c r="CD50" s="68"/>
      <c r="CE50" s="68"/>
      <c r="CF50" s="68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9"/>
      <c r="CU50" s="67">
        <f t="shared" si="11"/>
        <v>0</v>
      </c>
      <c r="CV50" s="68"/>
      <c r="CW50" s="68"/>
      <c r="CX50" s="68"/>
      <c r="CY50" s="68"/>
      <c r="CZ50" s="68"/>
      <c r="DA50" s="68"/>
      <c r="DB50" s="68"/>
      <c r="DC50" s="68"/>
      <c r="DD50" s="68"/>
      <c r="DE50" s="68"/>
      <c r="DF50" s="68"/>
      <c r="DG50" s="68"/>
      <c r="DH50" s="68"/>
      <c r="DI50" s="68"/>
      <c r="DJ50" s="68"/>
      <c r="DK50" s="68"/>
      <c r="DL50" s="69"/>
      <c r="DM50" s="67">
        <f t="shared" si="12"/>
        <v>0</v>
      </c>
      <c r="DN50" s="68"/>
      <c r="DO50" s="68"/>
      <c r="DP50" s="68"/>
      <c r="DQ50" s="68"/>
      <c r="DR50" s="68"/>
      <c r="DS50" s="68"/>
      <c r="DT50" s="68"/>
      <c r="DU50" s="68"/>
      <c r="DV50" s="68"/>
      <c r="DW50" s="68"/>
      <c r="DX50" s="68"/>
      <c r="DY50" s="68"/>
      <c r="DZ50" s="68"/>
      <c r="EA50" s="68"/>
      <c r="EB50" s="68"/>
      <c r="EC50" s="68"/>
      <c r="ED50" s="69"/>
      <c r="EE50" s="75"/>
      <c r="EF50" s="76"/>
      <c r="EG50" s="76"/>
      <c r="EH50" s="76"/>
      <c r="EI50" s="76"/>
      <c r="EJ50" s="76"/>
      <c r="EK50" s="76"/>
      <c r="EL50" s="76"/>
      <c r="EM50" s="76"/>
      <c r="EN50" s="76"/>
      <c r="EO50" s="76"/>
      <c r="EP50" s="76"/>
      <c r="EQ50" s="76"/>
      <c r="ER50" s="76"/>
      <c r="ES50" s="76"/>
      <c r="ET50" s="76"/>
      <c r="EU50" s="76"/>
      <c r="EV50" s="76"/>
      <c r="EW50" s="76"/>
      <c r="EX50" s="76"/>
      <c r="EY50" s="76"/>
      <c r="EZ50" s="76"/>
      <c r="FA50" s="76"/>
      <c r="FB50" s="76"/>
      <c r="FC50" s="76"/>
      <c r="FD50" s="76"/>
      <c r="FE50" s="76"/>
      <c r="FF50" s="76"/>
      <c r="FG50" s="76"/>
      <c r="FH50" s="76"/>
      <c r="FI50" s="76"/>
      <c r="FJ50" s="76"/>
      <c r="FK50" s="77"/>
      <c r="FM50" s="26"/>
    </row>
    <row r="51" spans="1:169" s="13" customFormat="1" ht="15.75" customHeight="1" x14ac:dyDescent="0.25">
      <c r="A51" s="70" t="s">
        <v>59</v>
      </c>
      <c r="B51" s="71"/>
      <c r="C51" s="71"/>
      <c r="D51" s="71"/>
      <c r="E51" s="71"/>
      <c r="F51" s="71"/>
      <c r="G51" s="71"/>
      <c r="H51" s="71"/>
      <c r="I51" s="71"/>
      <c r="J51" s="72"/>
      <c r="K51" s="14"/>
      <c r="L51" s="78" t="s">
        <v>60</v>
      </c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9"/>
      <c r="BK51" s="67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9"/>
      <c r="CC51" s="67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9"/>
      <c r="CU51" s="67">
        <f t="shared" si="11"/>
        <v>0</v>
      </c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  <c r="DI51" s="68"/>
      <c r="DJ51" s="68"/>
      <c r="DK51" s="68"/>
      <c r="DL51" s="69"/>
      <c r="DM51" s="67">
        <f t="shared" si="12"/>
        <v>0</v>
      </c>
      <c r="DN51" s="68"/>
      <c r="DO51" s="68"/>
      <c r="DP51" s="68"/>
      <c r="DQ51" s="68"/>
      <c r="DR51" s="68"/>
      <c r="DS51" s="68"/>
      <c r="DT51" s="68"/>
      <c r="DU51" s="68"/>
      <c r="DV51" s="68"/>
      <c r="DW51" s="68"/>
      <c r="DX51" s="68"/>
      <c r="DY51" s="68"/>
      <c r="DZ51" s="68"/>
      <c r="EA51" s="68"/>
      <c r="EB51" s="68"/>
      <c r="EC51" s="68"/>
      <c r="ED51" s="69"/>
      <c r="EE51" s="75"/>
      <c r="EF51" s="76"/>
      <c r="EG51" s="76"/>
      <c r="EH51" s="76"/>
      <c r="EI51" s="76"/>
      <c r="EJ51" s="76"/>
      <c r="EK51" s="76"/>
      <c r="EL51" s="76"/>
      <c r="EM51" s="76"/>
      <c r="EN51" s="76"/>
      <c r="EO51" s="76"/>
      <c r="EP51" s="76"/>
      <c r="EQ51" s="76"/>
      <c r="ER51" s="76"/>
      <c r="ES51" s="76"/>
      <c r="ET51" s="76"/>
      <c r="EU51" s="76"/>
      <c r="EV51" s="76"/>
      <c r="EW51" s="76"/>
      <c r="EX51" s="76"/>
      <c r="EY51" s="76"/>
      <c r="EZ51" s="76"/>
      <c r="FA51" s="76"/>
      <c r="FB51" s="76"/>
      <c r="FC51" s="76"/>
      <c r="FD51" s="76"/>
      <c r="FE51" s="76"/>
      <c r="FF51" s="76"/>
      <c r="FG51" s="76"/>
      <c r="FH51" s="76"/>
      <c r="FI51" s="76"/>
      <c r="FJ51" s="76"/>
      <c r="FK51" s="77"/>
      <c r="FM51" s="26"/>
    </row>
    <row r="52" spans="1:169" s="13" customFormat="1" ht="15.75" customHeight="1" x14ac:dyDescent="0.25">
      <c r="A52" s="70" t="s">
        <v>42</v>
      </c>
      <c r="B52" s="71"/>
      <c r="C52" s="71"/>
      <c r="D52" s="71"/>
      <c r="E52" s="71"/>
      <c r="F52" s="71"/>
      <c r="G52" s="71"/>
      <c r="H52" s="71"/>
      <c r="I52" s="71"/>
      <c r="J52" s="72"/>
      <c r="K52" s="14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9"/>
      <c r="BK52" s="67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9"/>
      <c r="CC52" s="67"/>
      <c r="CD52" s="68"/>
      <c r="CE52" s="68"/>
      <c r="CF52" s="68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9"/>
      <c r="CU52" s="67">
        <f t="shared" si="11"/>
        <v>0</v>
      </c>
      <c r="CV52" s="68"/>
      <c r="CW52" s="68"/>
      <c r="CX52" s="68"/>
      <c r="CY52" s="68"/>
      <c r="CZ52" s="68"/>
      <c r="DA52" s="68"/>
      <c r="DB52" s="68"/>
      <c r="DC52" s="68"/>
      <c r="DD52" s="68"/>
      <c r="DE52" s="68"/>
      <c r="DF52" s="68"/>
      <c r="DG52" s="68"/>
      <c r="DH52" s="68"/>
      <c r="DI52" s="68"/>
      <c r="DJ52" s="68"/>
      <c r="DK52" s="68"/>
      <c r="DL52" s="69"/>
      <c r="DM52" s="67">
        <f t="shared" si="12"/>
        <v>0</v>
      </c>
      <c r="DN52" s="68"/>
      <c r="DO52" s="68"/>
      <c r="DP52" s="68"/>
      <c r="DQ52" s="68"/>
      <c r="DR52" s="68"/>
      <c r="DS52" s="68"/>
      <c r="DT52" s="68"/>
      <c r="DU52" s="68"/>
      <c r="DV52" s="68"/>
      <c r="DW52" s="68"/>
      <c r="DX52" s="68"/>
      <c r="DY52" s="68"/>
      <c r="DZ52" s="68"/>
      <c r="EA52" s="68"/>
      <c r="EB52" s="68"/>
      <c r="EC52" s="68"/>
      <c r="ED52" s="69"/>
      <c r="EE52" s="75"/>
      <c r="EF52" s="76"/>
      <c r="EG52" s="76"/>
      <c r="EH52" s="76"/>
      <c r="EI52" s="76"/>
      <c r="EJ52" s="76"/>
      <c r="EK52" s="76"/>
      <c r="EL52" s="76"/>
      <c r="EM52" s="76"/>
      <c r="EN52" s="76"/>
      <c r="EO52" s="76"/>
      <c r="EP52" s="76"/>
      <c r="EQ52" s="76"/>
      <c r="ER52" s="76"/>
      <c r="ES52" s="76"/>
      <c r="ET52" s="76"/>
      <c r="EU52" s="76"/>
      <c r="EV52" s="76"/>
      <c r="EW52" s="76"/>
      <c r="EX52" s="76"/>
      <c r="EY52" s="76"/>
      <c r="EZ52" s="76"/>
      <c r="FA52" s="76"/>
      <c r="FB52" s="76"/>
      <c r="FC52" s="76"/>
      <c r="FD52" s="76"/>
      <c r="FE52" s="76"/>
      <c r="FF52" s="76"/>
      <c r="FG52" s="76"/>
      <c r="FH52" s="76"/>
      <c r="FI52" s="76"/>
      <c r="FJ52" s="76"/>
      <c r="FK52" s="77"/>
      <c r="FM52" s="26"/>
    </row>
    <row r="53" spans="1:169" s="13" customFormat="1" ht="15.75" customHeight="1" x14ac:dyDescent="0.25">
      <c r="A53" s="70" t="s">
        <v>61</v>
      </c>
      <c r="B53" s="71"/>
      <c r="C53" s="71"/>
      <c r="D53" s="71"/>
      <c r="E53" s="71"/>
      <c r="F53" s="71"/>
      <c r="G53" s="71"/>
      <c r="H53" s="71"/>
      <c r="I53" s="71"/>
      <c r="J53" s="72"/>
      <c r="K53" s="14"/>
      <c r="L53" s="73" t="s">
        <v>62</v>
      </c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4"/>
      <c r="BK53" s="67">
        <f>BK54+BK55+BK56</f>
        <v>0</v>
      </c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9"/>
      <c r="CC53" s="67">
        <f>CC54+CC55+CC56</f>
        <v>41.533499999999997</v>
      </c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9"/>
      <c r="CU53" s="67">
        <f t="shared" si="11"/>
        <v>41.533499999999997</v>
      </c>
      <c r="CV53" s="68"/>
      <c r="CW53" s="68"/>
      <c r="CX53" s="68"/>
      <c r="CY53" s="68"/>
      <c r="CZ53" s="68"/>
      <c r="DA53" s="68"/>
      <c r="DB53" s="68"/>
      <c r="DC53" s="68"/>
      <c r="DD53" s="68"/>
      <c r="DE53" s="68"/>
      <c r="DF53" s="68"/>
      <c r="DG53" s="68"/>
      <c r="DH53" s="68"/>
      <c r="DI53" s="68"/>
      <c r="DJ53" s="68"/>
      <c r="DK53" s="68"/>
      <c r="DL53" s="69"/>
      <c r="DM53" s="67">
        <f t="shared" si="12"/>
        <v>0</v>
      </c>
      <c r="DN53" s="68"/>
      <c r="DO53" s="68"/>
      <c r="DP53" s="68"/>
      <c r="DQ53" s="68"/>
      <c r="DR53" s="68"/>
      <c r="DS53" s="68"/>
      <c r="DT53" s="68"/>
      <c r="DU53" s="68"/>
      <c r="DV53" s="68"/>
      <c r="DW53" s="68"/>
      <c r="DX53" s="68"/>
      <c r="DY53" s="68"/>
      <c r="DZ53" s="68"/>
      <c r="EA53" s="68"/>
      <c r="EB53" s="68"/>
      <c r="EC53" s="68"/>
      <c r="ED53" s="69"/>
      <c r="EE53" s="75"/>
      <c r="EF53" s="76"/>
      <c r="EG53" s="76"/>
      <c r="EH53" s="76"/>
      <c r="EI53" s="76"/>
      <c r="EJ53" s="76"/>
      <c r="EK53" s="76"/>
      <c r="EL53" s="76"/>
      <c r="EM53" s="76"/>
      <c r="EN53" s="76"/>
      <c r="EO53" s="76"/>
      <c r="EP53" s="76"/>
      <c r="EQ53" s="76"/>
      <c r="ER53" s="76"/>
      <c r="ES53" s="76"/>
      <c r="ET53" s="76"/>
      <c r="EU53" s="76"/>
      <c r="EV53" s="76"/>
      <c r="EW53" s="76"/>
      <c r="EX53" s="76"/>
      <c r="EY53" s="76"/>
      <c r="EZ53" s="76"/>
      <c r="FA53" s="76"/>
      <c r="FB53" s="76"/>
      <c r="FC53" s="76"/>
      <c r="FD53" s="76"/>
      <c r="FE53" s="76"/>
      <c r="FF53" s="76"/>
      <c r="FG53" s="76"/>
      <c r="FH53" s="76"/>
      <c r="FI53" s="76"/>
      <c r="FJ53" s="76"/>
      <c r="FK53" s="77"/>
      <c r="FM53" s="26"/>
    </row>
    <row r="54" spans="1:169" s="13" customFormat="1" ht="15.75" customHeight="1" x14ac:dyDescent="0.25">
      <c r="A54" s="70" t="s">
        <v>63</v>
      </c>
      <c r="B54" s="71"/>
      <c r="C54" s="71"/>
      <c r="D54" s="71"/>
      <c r="E54" s="71"/>
      <c r="F54" s="71"/>
      <c r="G54" s="71"/>
      <c r="H54" s="71"/>
      <c r="I54" s="71"/>
      <c r="J54" s="72"/>
      <c r="K54" s="14"/>
      <c r="L54" s="73" t="s">
        <v>64</v>
      </c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4"/>
      <c r="BK54" s="67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9"/>
      <c r="CC54" s="67">
        <v>41.533499999999997</v>
      </c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9"/>
      <c r="CU54" s="67">
        <f t="shared" si="11"/>
        <v>41.533499999999997</v>
      </c>
      <c r="CV54" s="68"/>
      <c r="CW54" s="68"/>
      <c r="CX54" s="68"/>
      <c r="CY54" s="68"/>
      <c r="CZ54" s="68"/>
      <c r="DA54" s="68"/>
      <c r="DB54" s="68"/>
      <c r="DC54" s="68"/>
      <c r="DD54" s="68"/>
      <c r="DE54" s="68"/>
      <c r="DF54" s="68"/>
      <c r="DG54" s="68"/>
      <c r="DH54" s="68"/>
      <c r="DI54" s="68"/>
      <c r="DJ54" s="68"/>
      <c r="DK54" s="68"/>
      <c r="DL54" s="69"/>
      <c r="DM54" s="67">
        <f t="shared" si="12"/>
        <v>0</v>
      </c>
      <c r="DN54" s="68"/>
      <c r="DO54" s="68"/>
      <c r="DP54" s="68"/>
      <c r="DQ54" s="68"/>
      <c r="DR54" s="68"/>
      <c r="DS54" s="68"/>
      <c r="DT54" s="68"/>
      <c r="DU54" s="68"/>
      <c r="DV54" s="68"/>
      <c r="DW54" s="68"/>
      <c r="DX54" s="68"/>
      <c r="DY54" s="68"/>
      <c r="DZ54" s="68"/>
      <c r="EA54" s="68"/>
      <c r="EB54" s="68"/>
      <c r="EC54" s="68"/>
      <c r="ED54" s="69"/>
      <c r="EE54" s="75"/>
      <c r="EF54" s="76"/>
      <c r="EG54" s="76"/>
      <c r="EH54" s="76"/>
      <c r="EI54" s="76"/>
      <c r="EJ54" s="76"/>
      <c r="EK54" s="76"/>
      <c r="EL54" s="76"/>
      <c r="EM54" s="76"/>
      <c r="EN54" s="76"/>
      <c r="EO54" s="76"/>
      <c r="EP54" s="76"/>
      <c r="EQ54" s="76"/>
      <c r="ER54" s="76"/>
      <c r="ES54" s="76"/>
      <c r="ET54" s="76"/>
      <c r="EU54" s="76"/>
      <c r="EV54" s="76"/>
      <c r="EW54" s="76"/>
      <c r="EX54" s="76"/>
      <c r="EY54" s="76"/>
      <c r="EZ54" s="76"/>
      <c r="FA54" s="76"/>
      <c r="FB54" s="76"/>
      <c r="FC54" s="76"/>
      <c r="FD54" s="76"/>
      <c r="FE54" s="76"/>
      <c r="FF54" s="76"/>
      <c r="FG54" s="76"/>
      <c r="FH54" s="76"/>
      <c r="FI54" s="76"/>
      <c r="FJ54" s="76"/>
      <c r="FK54" s="77"/>
      <c r="FM54" s="26"/>
    </row>
    <row r="55" spans="1:169" s="13" customFormat="1" ht="15.75" customHeight="1" x14ac:dyDescent="0.25">
      <c r="A55" s="70" t="s">
        <v>65</v>
      </c>
      <c r="B55" s="71"/>
      <c r="C55" s="71"/>
      <c r="D55" s="71"/>
      <c r="E55" s="71"/>
      <c r="F55" s="71"/>
      <c r="G55" s="71"/>
      <c r="H55" s="71"/>
      <c r="I55" s="71"/>
      <c r="J55" s="72"/>
      <c r="K55" s="14"/>
      <c r="L55" s="73" t="s">
        <v>66</v>
      </c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4"/>
      <c r="BK55" s="67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9"/>
      <c r="CC55" s="67"/>
      <c r="CD55" s="68"/>
      <c r="CE55" s="68"/>
      <c r="CF55" s="68"/>
      <c r="CG55" s="68"/>
      <c r="CH55" s="68"/>
      <c r="CI55" s="68"/>
      <c r="CJ55" s="68"/>
      <c r="CK55" s="68"/>
      <c r="CL55" s="68"/>
      <c r="CM55" s="68"/>
      <c r="CN55" s="68"/>
      <c r="CO55" s="68"/>
      <c r="CP55" s="68"/>
      <c r="CQ55" s="68"/>
      <c r="CR55" s="68"/>
      <c r="CS55" s="68"/>
      <c r="CT55" s="69"/>
      <c r="CU55" s="67">
        <f t="shared" si="11"/>
        <v>0</v>
      </c>
      <c r="CV55" s="68"/>
      <c r="CW55" s="68"/>
      <c r="CX55" s="68"/>
      <c r="CY55" s="68"/>
      <c r="CZ55" s="68"/>
      <c r="DA55" s="68"/>
      <c r="DB55" s="68"/>
      <c r="DC55" s="68"/>
      <c r="DD55" s="68"/>
      <c r="DE55" s="68"/>
      <c r="DF55" s="68"/>
      <c r="DG55" s="68"/>
      <c r="DH55" s="68"/>
      <c r="DI55" s="68"/>
      <c r="DJ55" s="68"/>
      <c r="DK55" s="68"/>
      <c r="DL55" s="69"/>
      <c r="DM55" s="67">
        <f t="shared" si="12"/>
        <v>0</v>
      </c>
      <c r="DN55" s="68"/>
      <c r="DO55" s="68"/>
      <c r="DP55" s="68"/>
      <c r="DQ55" s="68"/>
      <c r="DR55" s="68"/>
      <c r="DS55" s="68"/>
      <c r="DT55" s="68"/>
      <c r="DU55" s="68"/>
      <c r="DV55" s="68"/>
      <c r="DW55" s="68"/>
      <c r="DX55" s="68"/>
      <c r="DY55" s="68"/>
      <c r="DZ55" s="68"/>
      <c r="EA55" s="68"/>
      <c r="EB55" s="68"/>
      <c r="EC55" s="68"/>
      <c r="ED55" s="69"/>
      <c r="EE55" s="75"/>
      <c r="EF55" s="76"/>
      <c r="EG55" s="76"/>
      <c r="EH55" s="76"/>
      <c r="EI55" s="76"/>
      <c r="EJ55" s="76"/>
      <c r="EK55" s="76"/>
      <c r="EL55" s="76"/>
      <c r="EM55" s="76"/>
      <c r="EN55" s="76"/>
      <c r="EO55" s="76"/>
      <c r="EP55" s="76"/>
      <c r="EQ55" s="76"/>
      <c r="ER55" s="76"/>
      <c r="ES55" s="76"/>
      <c r="ET55" s="76"/>
      <c r="EU55" s="76"/>
      <c r="EV55" s="76"/>
      <c r="EW55" s="76"/>
      <c r="EX55" s="76"/>
      <c r="EY55" s="76"/>
      <c r="EZ55" s="76"/>
      <c r="FA55" s="76"/>
      <c r="FB55" s="76"/>
      <c r="FC55" s="76"/>
      <c r="FD55" s="76"/>
      <c r="FE55" s="76"/>
      <c r="FF55" s="76"/>
      <c r="FG55" s="76"/>
      <c r="FH55" s="76"/>
      <c r="FI55" s="76"/>
      <c r="FJ55" s="76"/>
      <c r="FK55" s="77"/>
      <c r="FM55" s="26"/>
    </row>
    <row r="56" spans="1:169" s="13" customFormat="1" ht="15.75" customHeight="1" x14ac:dyDescent="0.25">
      <c r="A56" s="70" t="s">
        <v>67</v>
      </c>
      <c r="B56" s="71"/>
      <c r="C56" s="71"/>
      <c r="D56" s="71"/>
      <c r="E56" s="71"/>
      <c r="F56" s="71"/>
      <c r="G56" s="71"/>
      <c r="H56" s="71"/>
      <c r="I56" s="71"/>
      <c r="J56" s="72"/>
      <c r="K56" s="14"/>
      <c r="L56" s="73" t="s">
        <v>68</v>
      </c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4"/>
      <c r="BK56" s="67">
        <f>BK57</f>
        <v>0</v>
      </c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9"/>
      <c r="CC56" s="67">
        <f>CC57</f>
        <v>0</v>
      </c>
      <c r="CD56" s="68"/>
      <c r="CE56" s="68"/>
      <c r="CF56" s="68"/>
      <c r="CG56" s="68"/>
      <c r="CH56" s="68"/>
      <c r="CI56" s="68"/>
      <c r="CJ56" s="68"/>
      <c r="CK56" s="68"/>
      <c r="CL56" s="68"/>
      <c r="CM56" s="68"/>
      <c r="CN56" s="68"/>
      <c r="CO56" s="68"/>
      <c r="CP56" s="68"/>
      <c r="CQ56" s="68"/>
      <c r="CR56" s="68"/>
      <c r="CS56" s="68"/>
      <c r="CT56" s="69"/>
      <c r="CU56" s="67">
        <f t="shared" si="11"/>
        <v>0</v>
      </c>
      <c r="CV56" s="68"/>
      <c r="CW56" s="68"/>
      <c r="CX56" s="68"/>
      <c r="CY56" s="68"/>
      <c r="CZ56" s="68"/>
      <c r="DA56" s="68"/>
      <c r="DB56" s="68"/>
      <c r="DC56" s="68"/>
      <c r="DD56" s="68"/>
      <c r="DE56" s="68"/>
      <c r="DF56" s="68"/>
      <c r="DG56" s="68"/>
      <c r="DH56" s="68"/>
      <c r="DI56" s="68"/>
      <c r="DJ56" s="68"/>
      <c r="DK56" s="68"/>
      <c r="DL56" s="69"/>
      <c r="DM56" s="67">
        <f t="shared" si="12"/>
        <v>0</v>
      </c>
      <c r="DN56" s="68"/>
      <c r="DO56" s="68"/>
      <c r="DP56" s="68"/>
      <c r="DQ56" s="68"/>
      <c r="DR56" s="68"/>
      <c r="DS56" s="68"/>
      <c r="DT56" s="68"/>
      <c r="DU56" s="68"/>
      <c r="DV56" s="68"/>
      <c r="DW56" s="68"/>
      <c r="DX56" s="68"/>
      <c r="DY56" s="68"/>
      <c r="DZ56" s="68"/>
      <c r="EA56" s="68"/>
      <c r="EB56" s="68"/>
      <c r="EC56" s="68"/>
      <c r="ED56" s="69"/>
      <c r="EE56" s="75"/>
      <c r="EF56" s="76"/>
      <c r="EG56" s="76"/>
      <c r="EH56" s="76"/>
      <c r="EI56" s="76"/>
      <c r="EJ56" s="76"/>
      <c r="EK56" s="76"/>
      <c r="EL56" s="76"/>
      <c r="EM56" s="76"/>
      <c r="EN56" s="76"/>
      <c r="EO56" s="76"/>
      <c r="EP56" s="76"/>
      <c r="EQ56" s="76"/>
      <c r="ER56" s="76"/>
      <c r="ES56" s="76"/>
      <c r="ET56" s="76"/>
      <c r="EU56" s="76"/>
      <c r="EV56" s="76"/>
      <c r="EW56" s="76"/>
      <c r="EX56" s="76"/>
      <c r="EY56" s="76"/>
      <c r="EZ56" s="76"/>
      <c r="FA56" s="76"/>
      <c r="FB56" s="76"/>
      <c r="FC56" s="76"/>
      <c r="FD56" s="76"/>
      <c r="FE56" s="76"/>
      <c r="FF56" s="76"/>
      <c r="FG56" s="76"/>
      <c r="FH56" s="76"/>
      <c r="FI56" s="76"/>
      <c r="FJ56" s="76"/>
      <c r="FK56" s="77"/>
      <c r="FM56" s="26"/>
    </row>
    <row r="57" spans="1:169" s="13" customFormat="1" ht="15.75" customHeight="1" x14ac:dyDescent="0.25">
      <c r="A57" s="70" t="s">
        <v>69</v>
      </c>
      <c r="B57" s="71"/>
      <c r="C57" s="71"/>
      <c r="D57" s="71"/>
      <c r="E57" s="71"/>
      <c r="F57" s="71"/>
      <c r="G57" s="71"/>
      <c r="H57" s="71"/>
      <c r="I57" s="71"/>
      <c r="J57" s="72"/>
      <c r="K57" s="14"/>
      <c r="L57" s="78" t="s">
        <v>60</v>
      </c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9"/>
      <c r="BK57" s="67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9"/>
      <c r="CC57" s="67"/>
      <c r="CD57" s="68"/>
      <c r="CE57" s="68"/>
      <c r="CF57" s="68"/>
      <c r="CG57" s="68"/>
      <c r="CH57" s="68"/>
      <c r="CI57" s="68"/>
      <c r="CJ57" s="68"/>
      <c r="CK57" s="68"/>
      <c r="CL57" s="68"/>
      <c r="CM57" s="68"/>
      <c r="CN57" s="68"/>
      <c r="CO57" s="68"/>
      <c r="CP57" s="68"/>
      <c r="CQ57" s="68"/>
      <c r="CR57" s="68"/>
      <c r="CS57" s="68"/>
      <c r="CT57" s="69"/>
      <c r="CU57" s="67">
        <f t="shared" si="11"/>
        <v>0</v>
      </c>
      <c r="CV57" s="68"/>
      <c r="CW57" s="68"/>
      <c r="CX57" s="68"/>
      <c r="CY57" s="68"/>
      <c r="CZ57" s="68"/>
      <c r="DA57" s="68"/>
      <c r="DB57" s="68"/>
      <c r="DC57" s="68"/>
      <c r="DD57" s="68"/>
      <c r="DE57" s="68"/>
      <c r="DF57" s="68"/>
      <c r="DG57" s="68"/>
      <c r="DH57" s="68"/>
      <c r="DI57" s="68"/>
      <c r="DJ57" s="68"/>
      <c r="DK57" s="68"/>
      <c r="DL57" s="69"/>
      <c r="DM57" s="67">
        <f t="shared" si="12"/>
        <v>0</v>
      </c>
      <c r="DN57" s="68"/>
      <c r="DO57" s="68"/>
      <c r="DP57" s="68"/>
      <c r="DQ57" s="68"/>
      <c r="DR57" s="68"/>
      <c r="DS57" s="68"/>
      <c r="DT57" s="68"/>
      <c r="DU57" s="68"/>
      <c r="DV57" s="68"/>
      <c r="DW57" s="68"/>
      <c r="DX57" s="68"/>
      <c r="DY57" s="68"/>
      <c r="DZ57" s="68"/>
      <c r="EA57" s="68"/>
      <c r="EB57" s="68"/>
      <c r="EC57" s="68"/>
      <c r="ED57" s="69"/>
      <c r="EE57" s="75"/>
      <c r="EF57" s="76"/>
      <c r="EG57" s="76"/>
      <c r="EH57" s="76"/>
      <c r="EI57" s="76"/>
      <c r="EJ57" s="76"/>
      <c r="EK57" s="76"/>
      <c r="EL57" s="76"/>
      <c r="EM57" s="76"/>
      <c r="EN57" s="76"/>
      <c r="EO57" s="76"/>
      <c r="EP57" s="76"/>
      <c r="EQ57" s="76"/>
      <c r="ER57" s="76"/>
      <c r="ES57" s="76"/>
      <c r="ET57" s="76"/>
      <c r="EU57" s="76"/>
      <c r="EV57" s="76"/>
      <c r="EW57" s="76"/>
      <c r="EX57" s="76"/>
      <c r="EY57" s="76"/>
      <c r="EZ57" s="76"/>
      <c r="FA57" s="76"/>
      <c r="FB57" s="76"/>
      <c r="FC57" s="76"/>
      <c r="FD57" s="76"/>
      <c r="FE57" s="76"/>
      <c r="FF57" s="76"/>
      <c r="FG57" s="76"/>
      <c r="FH57" s="76"/>
      <c r="FI57" s="76"/>
      <c r="FJ57" s="76"/>
      <c r="FK57" s="77"/>
      <c r="FM57" s="26"/>
    </row>
    <row r="58" spans="1:169" s="13" customFormat="1" ht="15.75" customHeight="1" x14ac:dyDescent="0.25">
      <c r="A58" s="70" t="s">
        <v>42</v>
      </c>
      <c r="B58" s="71"/>
      <c r="C58" s="71"/>
      <c r="D58" s="71"/>
      <c r="E58" s="71"/>
      <c r="F58" s="71"/>
      <c r="G58" s="71"/>
      <c r="H58" s="71"/>
      <c r="I58" s="71"/>
      <c r="J58" s="72"/>
      <c r="K58" s="14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9"/>
      <c r="BK58" s="67"/>
      <c r="BL58" s="68"/>
      <c r="BM58" s="68"/>
      <c r="BN58" s="68"/>
      <c r="BO58" s="68"/>
      <c r="BP58" s="68"/>
      <c r="BQ58" s="68"/>
      <c r="BR58" s="68"/>
      <c r="BS58" s="68"/>
      <c r="BT58" s="68"/>
      <c r="BU58" s="68"/>
      <c r="BV58" s="68"/>
      <c r="BW58" s="68"/>
      <c r="BX58" s="68"/>
      <c r="BY58" s="68"/>
      <c r="BZ58" s="68"/>
      <c r="CA58" s="68"/>
      <c r="CB58" s="69"/>
      <c r="CC58" s="67"/>
      <c r="CD58" s="68"/>
      <c r="CE58" s="68"/>
      <c r="CF58" s="68"/>
      <c r="CG58" s="68"/>
      <c r="CH58" s="68"/>
      <c r="CI58" s="68"/>
      <c r="CJ58" s="68"/>
      <c r="CK58" s="68"/>
      <c r="CL58" s="68"/>
      <c r="CM58" s="68"/>
      <c r="CN58" s="68"/>
      <c r="CO58" s="68"/>
      <c r="CP58" s="68"/>
      <c r="CQ58" s="68"/>
      <c r="CR58" s="68"/>
      <c r="CS58" s="68"/>
      <c r="CT58" s="69"/>
      <c r="CU58" s="67">
        <f t="shared" si="11"/>
        <v>0</v>
      </c>
      <c r="CV58" s="68"/>
      <c r="CW58" s="68"/>
      <c r="CX58" s="68"/>
      <c r="CY58" s="68"/>
      <c r="CZ58" s="68"/>
      <c r="DA58" s="68"/>
      <c r="DB58" s="68"/>
      <c r="DC58" s="68"/>
      <c r="DD58" s="68"/>
      <c r="DE58" s="68"/>
      <c r="DF58" s="68"/>
      <c r="DG58" s="68"/>
      <c r="DH58" s="68"/>
      <c r="DI58" s="68"/>
      <c r="DJ58" s="68"/>
      <c r="DK58" s="68"/>
      <c r="DL58" s="69"/>
      <c r="DM58" s="67">
        <f t="shared" si="12"/>
        <v>0</v>
      </c>
      <c r="DN58" s="68"/>
      <c r="DO58" s="68"/>
      <c r="DP58" s="68"/>
      <c r="DQ58" s="68"/>
      <c r="DR58" s="68"/>
      <c r="DS58" s="68"/>
      <c r="DT58" s="68"/>
      <c r="DU58" s="68"/>
      <c r="DV58" s="68"/>
      <c r="DW58" s="68"/>
      <c r="DX58" s="68"/>
      <c r="DY58" s="68"/>
      <c r="DZ58" s="68"/>
      <c r="EA58" s="68"/>
      <c r="EB58" s="68"/>
      <c r="EC58" s="68"/>
      <c r="ED58" s="69"/>
      <c r="EE58" s="75"/>
      <c r="EF58" s="76"/>
      <c r="EG58" s="76"/>
      <c r="EH58" s="76"/>
      <c r="EI58" s="76"/>
      <c r="EJ58" s="76"/>
      <c r="EK58" s="76"/>
      <c r="EL58" s="76"/>
      <c r="EM58" s="76"/>
      <c r="EN58" s="76"/>
      <c r="EO58" s="76"/>
      <c r="EP58" s="76"/>
      <c r="EQ58" s="76"/>
      <c r="ER58" s="76"/>
      <c r="ES58" s="76"/>
      <c r="ET58" s="76"/>
      <c r="EU58" s="76"/>
      <c r="EV58" s="76"/>
      <c r="EW58" s="76"/>
      <c r="EX58" s="76"/>
      <c r="EY58" s="76"/>
      <c r="EZ58" s="76"/>
      <c r="FA58" s="76"/>
      <c r="FB58" s="76"/>
      <c r="FC58" s="76"/>
      <c r="FD58" s="76"/>
      <c r="FE58" s="76"/>
      <c r="FF58" s="76"/>
      <c r="FG58" s="76"/>
      <c r="FH58" s="76"/>
      <c r="FI58" s="76"/>
      <c r="FJ58" s="76"/>
      <c r="FK58" s="77"/>
      <c r="FM58" s="26"/>
    </row>
    <row r="59" spans="1:169" s="13" customFormat="1" ht="15.75" customHeight="1" x14ac:dyDescent="0.25">
      <c r="A59" s="70" t="s">
        <v>70</v>
      </c>
      <c r="B59" s="71"/>
      <c r="C59" s="71"/>
      <c r="D59" s="71"/>
      <c r="E59" s="71"/>
      <c r="F59" s="71"/>
      <c r="G59" s="71"/>
      <c r="H59" s="71"/>
      <c r="I59" s="71"/>
      <c r="J59" s="72"/>
      <c r="K59" s="14"/>
      <c r="L59" s="73" t="s">
        <v>71</v>
      </c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4"/>
      <c r="BK59" s="67"/>
      <c r="BL59" s="68"/>
      <c r="BM59" s="68"/>
      <c r="BN59" s="68"/>
      <c r="BO59" s="68"/>
      <c r="BP59" s="68"/>
      <c r="BQ59" s="68"/>
      <c r="BR59" s="68"/>
      <c r="BS59" s="68"/>
      <c r="BT59" s="68"/>
      <c r="BU59" s="68"/>
      <c r="BV59" s="68"/>
      <c r="BW59" s="68"/>
      <c r="BX59" s="68"/>
      <c r="BY59" s="68"/>
      <c r="BZ59" s="68"/>
      <c r="CA59" s="68"/>
      <c r="CB59" s="69"/>
      <c r="CC59" s="67"/>
      <c r="CD59" s="68"/>
      <c r="CE59" s="68"/>
      <c r="CF59" s="68"/>
      <c r="CG59" s="68"/>
      <c r="CH59" s="68"/>
      <c r="CI59" s="68"/>
      <c r="CJ59" s="68"/>
      <c r="CK59" s="68"/>
      <c r="CL59" s="68"/>
      <c r="CM59" s="68"/>
      <c r="CN59" s="68"/>
      <c r="CO59" s="68"/>
      <c r="CP59" s="68"/>
      <c r="CQ59" s="68"/>
      <c r="CR59" s="68"/>
      <c r="CS59" s="68"/>
      <c r="CT59" s="69"/>
      <c r="CU59" s="67">
        <f t="shared" si="11"/>
        <v>0</v>
      </c>
      <c r="CV59" s="68"/>
      <c r="CW59" s="68"/>
      <c r="CX59" s="68"/>
      <c r="CY59" s="68"/>
      <c r="CZ59" s="68"/>
      <c r="DA59" s="68"/>
      <c r="DB59" s="68"/>
      <c r="DC59" s="68"/>
      <c r="DD59" s="68"/>
      <c r="DE59" s="68"/>
      <c r="DF59" s="68"/>
      <c r="DG59" s="68"/>
      <c r="DH59" s="68"/>
      <c r="DI59" s="68"/>
      <c r="DJ59" s="68"/>
      <c r="DK59" s="68"/>
      <c r="DL59" s="69"/>
      <c r="DM59" s="67">
        <f t="shared" si="12"/>
        <v>0</v>
      </c>
      <c r="DN59" s="68"/>
      <c r="DO59" s="68"/>
      <c r="DP59" s="68"/>
      <c r="DQ59" s="68"/>
      <c r="DR59" s="68"/>
      <c r="DS59" s="68"/>
      <c r="DT59" s="68"/>
      <c r="DU59" s="68"/>
      <c r="DV59" s="68"/>
      <c r="DW59" s="68"/>
      <c r="DX59" s="68"/>
      <c r="DY59" s="68"/>
      <c r="DZ59" s="68"/>
      <c r="EA59" s="68"/>
      <c r="EB59" s="68"/>
      <c r="EC59" s="68"/>
      <c r="ED59" s="69"/>
      <c r="EE59" s="75"/>
      <c r="EF59" s="76"/>
      <c r="EG59" s="76"/>
      <c r="EH59" s="76"/>
      <c r="EI59" s="76"/>
      <c r="EJ59" s="76"/>
      <c r="EK59" s="76"/>
      <c r="EL59" s="76"/>
      <c r="EM59" s="76"/>
      <c r="EN59" s="76"/>
      <c r="EO59" s="76"/>
      <c r="EP59" s="76"/>
      <c r="EQ59" s="76"/>
      <c r="ER59" s="76"/>
      <c r="ES59" s="76"/>
      <c r="ET59" s="76"/>
      <c r="EU59" s="76"/>
      <c r="EV59" s="76"/>
      <c r="EW59" s="76"/>
      <c r="EX59" s="76"/>
      <c r="EY59" s="76"/>
      <c r="EZ59" s="76"/>
      <c r="FA59" s="76"/>
      <c r="FB59" s="76"/>
      <c r="FC59" s="76"/>
      <c r="FD59" s="76"/>
      <c r="FE59" s="76"/>
      <c r="FF59" s="76"/>
      <c r="FG59" s="76"/>
      <c r="FH59" s="76"/>
      <c r="FI59" s="76"/>
      <c r="FJ59" s="76"/>
      <c r="FK59" s="77"/>
      <c r="FM59" s="26"/>
    </row>
    <row r="60" spans="1:169" s="13" customFormat="1" ht="15.75" customHeight="1" x14ac:dyDescent="0.25">
      <c r="A60" s="70" t="s">
        <v>72</v>
      </c>
      <c r="B60" s="71"/>
      <c r="C60" s="71"/>
      <c r="D60" s="71"/>
      <c r="E60" s="71"/>
      <c r="F60" s="71"/>
      <c r="G60" s="71"/>
      <c r="H60" s="71"/>
      <c r="I60" s="71"/>
      <c r="J60" s="72"/>
      <c r="K60" s="14"/>
      <c r="L60" s="73" t="s">
        <v>73</v>
      </c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4"/>
      <c r="BK60" s="67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8"/>
      <c r="BX60" s="68"/>
      <c r="BY60" s="68"/>
      <c r="BZ60" s="68"/>
      <c r="CA60" s="68"/>
      <c r="CB60" s="69"/>
      <c r="CC60" s="67">
        <f>0.6259+0.0034</f>
        <v>0.62929999999999997</v>
      </c>
      <c r="CD60" s="68"/>
      <c r="CE60" s="68"/>
      <c r="CF60" s="68"/>
      <c r="CG60" s="68"/>
      <c r="CH60" s="68"/>
      <c r="CI60" s="68"/>
      <c r="CJ60" s="68"/>
      <c r="CK60" s="68"/>
      <c r="CL60" s="68"/>
      <c r="CM60" s="68"/>
      <c r="CN60" s="68"/>
      <c r="CO60" s="68"/>
      <c r="CP60" s="68"/>
      <c r="CQ60" s="68"/>
      <c r="CR60" s="68"/>
      <c r="CS60" s="68"/>
      <c r="CT60" s="69"/>
      <c r="CU60" s="67">
        <f t="shared" si="11"/>
        <v>0.62929999999999997</v>
      </c>
      <c r="CV60" s="68"/>
      <c r="CW60" s="68"/>
      <c r="CX60" s="68"/>
      <c r="CY60" s="68"/>
      <c r="CZ60" s="68"/>
      <c r="DA60" s="68"/>
      <c r="DB60" s="68"/>
      <c r="DC60" s="68"/>
      <c r="DD60" s="68"/>
      <c r="DE60" s="68"/>
      <c r="DF60" s="68"/>
      <c r="DG60" s="68"/>
      <c r="DH60" s="68"/>
      <c r="DI60" s="68"/>
      <c r="DJ60" s="68"/>
      <c r="DK60" s="68"/>
      <c r="DL60" s="69"/>
      <c r="DM60" s="67">
        <f t="shared" si="12"/>
        <v>0</v>
      </c>
      <c r="DN60" s="68"/>
      <c r="DO60" s="68"/>
      <c r="DP60" s="68"/>
      <c r="DQ60" s="68"/>
      <c r="DR60" s="68"/>
      <c r="DS60" s="68"/>
      <c r="DT60" s="68"/>
      <c r="DU60" s="68"/>
      <c r="DV60" s="68"/>
      <c r="DW60" s="68"/>
      <c r="DX60" s="68"/>
      <c r="DY60" s="68"/>
      <c r="DZ60" s="68"/>
      <c r="EA60" s="68"/>
      <c r="EB60" s="68"/>
      <c r="EC60" s="68"/>
      <c r="ED60" s="69"/>
      <c r="EE60" s="75"/>
      <c r="EF60" s="76"/>
      <c r="EG60" s="76"/>
      <c r="EH60" s="76"/>
      <c r="EI60" s="76"/>
      <c r="EJ60" s="76"/>
      <c r="EK60" s="76"/>
      <c r="EL60" s="76"/>
      <c r="EM60" s="76"/>
      <c r="EN60" s="76"/>
      <c r="EO60" s="76"/>
      <c r="EP60" s="76"/>
      <c r="EQ60" s="76"/>
      <c r="ER60" s="76"/>
      <c r="ES60" s="76"/>
      <c r="ET60" s="76"/>
      <c r="EU60" s="76"/>
      <c r="EV60" s="76"/>
      <c r="EW60" s="76"/>
      <c r="EX60" s="76"/>
      <c r="EY60" s="76"/>
      <c r="EZ60" s="76"/>
      <c r="FA60" s="76"/>
      <c r="FB60" s="76"/>
      <c r="FC60" s="76"/>
      <c r="FD60" s="76"/>
      <c r="FE60" s="76"/>
      <c r="FF60" s="76"/>
      <c r="FG60" s="76"/>
      <c r="FH60" s="76"/>
      <c r="FI60" s="76"/>
      <c r="FJ60" s="76"/>
      <c r="FK60" s="77"/>
      <c r="FM60" s="26"/>
    </row>
    <row r="61" spans="1:169" s="13" customFormat="1" ht="15.75" customHeight="1" x14ac:dyDescent="0.25">
      <c r="A61" s="70" t="s">
        <v>74</v>
      </c>
      <c r="B61" s="71"/>
      <c r="C61" s="71"/>
      <c r="D61" s="71"/>
      <c r="E61" s="71"/>
      <c r="F61" s="71"/>
      <c r="G61" s="71"/>
      <c r="H61" s="71"/>
      <c r="I61" s="71"/>
      <c r="J61" s="72"/>
      <c r="K61" s="14"/>
      <c r="L61" s="73" t="s">
        <v>75</v>
      </c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4"/>
      <c r="BK61" s="67"/>
      <c r="BL61" s="68"/>
      <c r="BM61" s="68"/>
      <c r="BN61" s="68"/>
      <c r="BO61" s="68"/>
      <c r="BP61" s="68"/>
      <c r="BQ61" s="68"/>
      <c r="BR61" s="68"/>
      <c r="BS61" s="68"/>
      <c r="BT61" s="68"/>
      <c r="BU61" s="68"/>
      <c r="BV61" s="68"/>
      <c r="BW61" s="68"/>
      <c r="BX61" s="68"/>
      <c r="BY61" s="68"/>
      <c r="BZ61" s="68"/>
      <c r="CA61" s="68"/>
      <c r="CB61" s="69"/>
      <c r="CC61" s="67"/>
      <c r="CD61" s="68"/>
      <c r="CE61" s="68"/>
      <c r="CF61" s="68"/>
      <c r="CG61" s="68"/>
      <c r="CH61" s="68"/>
      <c r="CI61" s="68"/>
      <c r="CJ61" s="68"/>
      <c r="CK61" s="68"/>
      <c r="CL61" s="68"/>
      <c r="CM61" s="68"/>
      <c r="CN61" s="68"/>
      <c r="CO61" s="68"/>
      <c r="CP61" s="68"/>
      <c r="CQ61" s="68"/>
      <c r="CR61" s="68"/>
      <c r="CS61" s="68"/>
      <c r="CT61" s="69"/>
      <c r="CU61" s="67">
        <f t="shared" si="11"/>
        <v>0</v>
      </c>
      <c r="CV61" s="68"/>
      <c r="CW61" s="68"/>
      <c r="CX61" s="68"/>
      <c r="CY61" s="68"/>
      <c r="CZ61" s="68"/>
      <c r="DA61" s="68"/>
      <c r="DB61" s="68"/>
      <c r="DC61" s="68"/>
      <c r="DD61" s="68"/>
      <c r="DE61" s="68"/>
      <c r="DF61" s="68"/>
      <c r="DG61" s="68"/>
      <c r="DH61" s="68"/>
      <c r="DI61" s="68"/>
      <c r="DJ61" s="68"/>
      <c r="DK61" s="68"/>
      <c r="DL61" s="69"/>
      <c r="DM61" s="67">
        <f t="shared" si="12"/>
        <v>0</v>
      </c>
      <c r="DN61" s="68"/>
      <c r="DO61" s="68"/>
      <c r="DP61" s="68"/>
      <c r="DQ61" s="68"/>
      <c r="DR61" s="68"/>
      <c r="DS61" s="68"/>
      <c r="DT61" s="68"/>
      <c r="DU61" s="68"/>
      <c r="DV61" s="68"/>
      <c r="DW61" s="68"/>
      <c r="DX61" s="68"/>
      <c r="DY61" s="68"/>
      <c r="DZ61" s="68"/>
      <c r="EA61" s="68"/>
      <c r="EB61" s="68"/>
      <c r="EC61" s="68"/>
      <c r="ED61" s="69"/>
      <c r="EE61" s="75"/>
      <c r="EF61" s="76"/>
      <c r="EG61" s="76"/>
      <c r="EH61" s="76"/>
      <c r="EI61" s="76"/>
      <c r="EJ61" s="76"/>
      <c r="EK61" s="76"/>
      <c r="EL61" s="76"/>
      <c r="EM61" s="76"/>
      <c r="EN61" s="76"/>
      <c r="EO61" s="76"/>
      <c r="EP61" s="76"/>
      <c r="EQ61" s="76"/>
      <c r="ER61" s="76"/>
      <c r="ES61" s="76"/>
      <c r="ET61" s="76"/>
      <c r="EU61" s="76"/>
      <c r="EV61" s="76"/>
      <c r="EW61" s="76"/>
      <c r="EX61" s="76"/>
      <c r="EY61" s="76"/>
      <c r="EZ61" s="76"/>
      <c r="FA61" s="76"/>
      <c r="FB61" s="76"/>
      <c r="FC61" s="76"/>
      <c r="FD61" s="76"/>
      <c r="FE61" s="76"/>
      <c r="FF61" s="76"/>
      <c r="FG61" s="76"/>
      <c r="FH61" s="76"/>
      <c r="FI61" s="76"/>
      <c r="FJ61" s="76"/>
      <c r="FK61" s="77"/>
      <c r="FM61" s="26"/>
    </row>
    <row r="62" spans="1:169" s="13" customFormat="1" ht="15.75" customHeight="1" x14ac:dyDescent="0.25">
      <c r="A62" s="70"/>
      <c r="B62" s="71"/>
      <c r="C62" s="71"/>
      <c r="D62" s="71"/>
      <c r="E62" s="71"/>
      <c r="F62" s="71"/>
      <c r="G62" s="71"/>
      <c r="H62" s="71"/>
      <c r="I62" s="71"/>
      <c r="J62" s="72"/>
      <c r="K62" s="14"/>
      <c r="L62" s="78" t="s">
        <v>76</v>
      </c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  <c r="BI62" s="78"/>
      <c r="BJ62" s="79"/>
      <c r="BK62" s="67"/>
      <c r="BL62" s="68"/>
      <c r="BM62" s="68"/>
      <c r="BN62" s="68"/>
      <c r="BO62" s="68"/>
      <c r="BP62" s="68"/>
      <c r="BQ62" s="68"/>
      <c r="BR62" s="68"/>
      <c r="BS62" s="68"/>
      <c r="BT62" s="68"/>
      <c r="BU62" s="68"/>
      <c r="BV62" s="68"/>
      <c r="BW62" s="68"/>
      <c r="BX62" s="68"/>
      <c r="BY62" s="68"/>
      <c r="BZ62" s="68"/>
      <c r="CA62" s="68"/>
      <c r="CB62" s="69"/>
      <c r="CC62" s="67"/>
      <c r="CD62" s="68"/>
      <c r="CE62" s="68"/>
      <c r="CF62" s="68"/>
      <c r="CG62" s="68"/>
      <c r="CH62" s="68"/>
      <c r="CI62" s="68"/>
      <c r="CJ62" s="68"/>
      <c r="CK62" s="68"/>
      <c r="CL62" s="68"/>
      <c r="CM62" s="68"/>
      <c r="CN62" s="68"/>
      <c r="CO62" s="68"/>
      <c r="CP62" s="68"/>
      <c r="CQ62" s="68"/>
      <c r="CR62" s="68"/>
      <c r="CS62" s="68"/>
      <c r="CT62" s="69"/>
      <c r="CU62" s="67">
        <f t="shared" si="11"/>
        <v>0</v>
      </c>
      <c r="CV62" s="68"/>
      <c r="CW62" s="68"/>
      <c r="CX62" s="68"/>
      <c r="CY62" s="68"/>
      <c r="CZ62" s="68"/>
      <c r="DA62" s="68"/>
      <c r="DB62" s="68"/>
      <c r="DC62" s="68"/>
      <c r="DD62" s="68"/>
      <c r="DE62" s="68"/>
      <c r="DF62" s="68"/>
      <c r="DG62" s="68"/>
      <c r="DH62" s="68"/>
      <c r="DI62" s="68"/>
      <c r="DJ62" s="68"/>
      <c r="DK62" s="68"/>
      <c r="DL62" s="69"/>
      <c r="DM62" s="67">
        <f t="shared" si="12"/>
        <v>0</v>
      </c>
      <c r="DN62" s="68"/>
      <c r="DO62" s="68"/>
      <c r="DP62" s="68"/>
      <c r="DQ62" s="68"/>
      <c r="DR62" s="68"/>
      <c r="DS62" s="68"/>
      <c r="DT62" s="68"/>
      <c r="DU62" s="68"/>
      <c r="DV62" s="68"/>
      <c r="DW62" s="68"/>
      <c r="DX62" s="68"/>
      <c r="DY62" s="68"/>
      <c r="DZ62" s="68"/>
      <c r="EA62" s="68"/>
      <c r="EB62" s="68"/>
      <c r="EC62" s="68"/>
      <c r="ED62" s="69"/>
      <c r="EE62" s="75"/>
      <c r="EF62" s="76"/>
      <c r="EG62" s="76"/>
      <c r="EH62" s="76"/>
      <c r="EI62" s="76"/>
      <c r="EJ62" s="76"/>
      <c r="EK62" s="76"/>
      <c r="EL62" s="76"/>
      <c r="EM62" s="76"/>
      <c r="EN62" s="76"/>
      <c r="EO62" s="76"/>
      <c r="EP62" s="76"/>
      <c r="EQ62" s="76"/>
      <c r="ER62" s="76"/>
      <c r="ES62" s="76"/>
      <c r="ET62" s="76"/>
      <c r="EU62" s="76"/>
      <c r="EV62" s="76"/>
      <c r="EW62" s="76"/>
      <c r="EX62" s="76"/>
      <c r="EY62" s="76"/>
      <c r="EZ62" s="76"/>
      <c r="FA62" s="76"/>
      <c r="FB62" s="76"/>
      <c r="FC62" s="76"/>
      <c r="FD62" s="76"/>
      <c r="FE62" s="76"/>
      <c r="FF62" s="76"/>
      <c r="FG62" s="76"/>
      <c r="FH62" s="76"/>
      <c r="FI62" s="76"/>
      <c r="FJ62" s="76"/>
      <c r="FK62" s="77"/>
      <c r="FM62" s="26"/>
    </row>
    <row r="63" spans="1:169" s="13" customFormat="1" ht="17.25" customHeight="1" x14ac:dyDescent="0.25">
      <c r="A63" s="70" t="s">
        <v>77</v>
      </c>
      <c r="B63" s="71"/>
      <c r="C63" s="71"/>
      <c r="D63" s="71"/>
      <c r="E63" s="71"/>
      <c r="F63" s="71"/>
      <c r="G63" s="71"/>
      <c r="H63" s="71"/>
      <c r="I63" s="71"/>
      <c r="J63" s="72"/>
      <c r="K63" s="14"/>
      <c r="L63" s="78" t="s">
        <v>83</v>
      </c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9"/>
      <c r="BK63" s="67"/>
      <c r="BL63" s="68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  <c r="CB63" s="69"/>
      <c r="CC63" s="67"/>
      <c r="CD63" s="68"/>
      <c r="CE63" s="68"/>
      <c r="CF63" s="68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9"/>
      <c r="CU63" s="67">
        <f t="shared" si="11"/>
        <v>0</v>
      </c>
      <c r="CV63" s="68"/>
      <c r="CW63" s="68"/>
      <c r="CX63" s="68"/>
      <c r="CY63" s="68"/>
      <c r="CZ63" s="68"/>
      <c r="DA63" s="68"/>
      <c r="DB63" s="68"/>
      <c r="DC63" s="68"/>
      <c r="DD63" s="68"/>
      <c r="DE63" s="68"/>
      <c r="DF63" s="68"/>
      <c r="DG63" s="68"/>
      <c r="DH63" s="68"/>
      <c r="DI63" s="68"/>
      <c r="DJ63" s="68"/>
      <c r="DK63" s="68"/>
      <c r="DL63" s="69"/>
      <c r="DM63" s="67">
        <f t="shared" si="12"/>
        <v>0</v>
      </c>
      <c r="DN63" s="68"/>
      <c r="DO63" s="68"/>
      <c r="DP63" s="68"/>
      <c r="DQ63" s="68"/>
      <c r="DR63" s="68"/>
      <c r="DS63" s="68"/>
      <c r="DT63" s="68"/>
      <c r="DU63" s="68"/>
      <c r="DV63" s="68"/>
      <c r="DW63" s="68"/>
      <c r="DX63" s="68"/>
      <c r="DY63" s="68"/>
      <c r="DZ63" s="68"/>
      <c r="EA63" s="68"/>
      <c r="EB63" s="68"/>
      <c r="EC63" s="68"/>
      <c r="ED63" s="69"/>
      <c r="EE63" s="75"/>
      <c r="EF63" s="76"/>
      <c r="EG63" s="76"/>
      <c r="EH63" s="76"/>
      <c r="EI63" s="76"/>
      <c r="EJ63" s="76"/>
      <c r="EK63" s="76"/>
      <c r="EL63" s="76"/>
      <c r="EM63" s="76"/>
      <c r="EN63" s="76"/>
      <c r="EO63" s="76"/>
      <c r="EP63" s="76"/>
      <c r="EQ63" s="76"/>
      <c r="ER63" s="76"/>
      <c r="ES63" s="76"/>
      <c r="ET63" s="76"/>
      <c r="EU63" s="76"/>
      <c r="EV63" s="76"/>
      <c r="EW63" s="76"/>
      <c r="EX63" s="76"/>
      <c r="EY63" s="76"/>
      <c r="EZ63" s="76"/>
      <c r="FA63" s="76"/>
      <c r="FB63" s="76"/>
      <c r="FC63" s="76"/>
      <c r="FD63" s="76"/>
      <c r="FE63" s="76"/>
      <c r="FF63" s="76"/>
      <c r="FG63" s="76"/>
      <c r="FH63" s="76"/>
      <c r="FI63" s="76"/>
      <c r="FJ63" s="76"/>
      <c r="FK63" s="77"/>
      <c r="FM63" s="26"/>
    </row>
    <row r="64" spans="1:169" s="13" customFormat="1" ht="17.25" customHeight="1" x14ac:dyDescent="0.25">
      <c r="A64" s="70" t="s">
        <v>78</v>
      </c>
      <c r="B64" s="71"/>
      <c r="C64" s="71"/>
      <c r="D64" s="71"/>
      <c r="E64" s="71"/>
      <c r="F64" s="71"/>
      <c r="G64" s="71"/>
      <c r="H64" s="71"/>
      <c r="I64" s="71"/>
      <c r="J64" s="72"/>
      <c r="K64" s="14"/>
      <c r="L64" s="78" t="s">
        <v>84</v>
      </c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78"/>
      <c r="AO64" s="78"/>
      <c r="AP64" s="78"/>
      <c r="AQ64" s="78"/>
      <c r="AR64" s="78"/>
      <c r="AS64" s="78"/>
      <c r="AT64" s="78"/>
      <c r="AU64" s="78"/>
      <c r="AV64" s="78"/>
      <c r="AW64" s="78"/>
      <c r="AX64" s="78"/>
      <c r="AY64" s="78"/>
      <c r="AZ64" s="78"/>
      <c r="BA64" s="78"/>
      <c r="BB64" s="78"/>
      <c r="BC64" s="78"/>
      <c r="BD64" s="78"/>
      <c r="BE64" s="78"/>
      <c r="BF64" s="78"/>
      <c r="BG64" s="78"/>
      <c r="BH64" s="78"/>
      <c r="BI64" s="78"/>
      <c r="BJ64" s="79"/>
      <c r="BK64" s="67"/>
      <c r="BL64" s="68"/>
      <c r="BM64" s="68"/>
      <c r="BN64" s="68"/>
      <c r="BO64" s="68"/>
      <c r="BP64" s="68"/>
      <c r="BQ64" s="68"/>
      <c r="BR64" s="68"/>
      <c r="BS64" s="68"/>
      <c r="BT64" s="68"/>
      <c r="BU64" s="68"/>
      <c r="BV64" s="68"/>
      <c r="BW64" s="68"/>
      <c r="BX64" s="68"/>
      <c r="BY64" s="68"/>
      <c r="BZ64" s="68"/>
      <c r="CA64" s="68"/>
      <c r="CB64" s="69"/>
      <c r="CC64" s="67"/>
      <c r="CD64" s="68"/>
      <c r="CE64" s="68"/>
      <c r="CF64" s="68"/>
      <c r="CG64" s="68"/>
      <c r="CH64" s="68"/>
      <c r="CI64" s="68"/>
      <c r="CJ64" s="68"/>
      <c r="CK64" s="68"/>
      <c r="CL64" s="68"/>
      <c r="CM64" s="68"/>
      <c r="CN64" s="68"/>
      <c r="CO64" s="68"/>
      <c r="CP64" s="68"/>
      <c r="CQ64" s="68"/>
      <c r="CR64" s="68"/>
      <c r="CS64" s="68"/>
      <c r="CT64" s="69"/>
      <c r="CU64" s="67">
        <f t="shared" si="11"/>
        <v>0</v>
      </c>
      <c r="CV64" s="68"/>
      <c r="CW64" s="68"/>
      <c r="CX64" s="68"/>
      <c r="CY64" s="68"/>
      <c r="CZ64" s="68"/>
      <c r="DA64" s="68"/>
      <c r="DB64" s="68"/>
      <c r="DC64" s="68"/>
      <c r="DD64" s="68"/>
      <c r="DE64" s="68"/>
      <c r="DF64" s="68"/>
      <c r="DG64" s="68"/>
      <c r="DH64" s="68"/>
      <c r="DI64" s="68"/>
      <c r="DJ64" s="68"/>
      <c r="DK64" s="68"/>
      <c r="DL64" s="69"/>
      <c r="DM64" s="67">
        <f t="shared" si="12"/>
        <v>0</v>
      </c>
      <c r="DN64" s="68"/>
      <c r="DO64" s="68"/>
      <c r="DP64" s="68"/>
      <c r="DQ64" s="68"/>
      <c r="DR64" s="68"/>
      <c r="DS64" s="68"/>
      <c r="DT64" s="68"/>
      <c r="DU64" s="68"/>
      <c r="DV64" s="68"/>
      <c r="DW64" s="68"/>
      <c r="DX64" s="68"/>
      <c r="DY64" s="68"/>
      <c r="DZ64" s="68"/>
      <c r="EA64" s="68"/>
      <c r="EB64" s="68"/>
      <c r="EC64" s="68"/>
      <c r="ED64" s="69"/>
      <c r="EE64" s="75"/>
      <c r="EF64" s="76"/>
      <c r="EG64" s="76"/>
      <c r="EH64" s="76"/>
      <c r="EI64" s="76"/>
      <c r="EJ64" s="76"/>
      <c r="EK64" s="76"/>
      <c r="EL64" s="76"/>
      <c r="EM64" s="76"/>
      <c r="EN64" s="76"/>
      <c r="EO64" s="76"/>
      <c r="EP64" s="76"/>
      <c r="EQ64" s="76"/>
      <c r="ER64" s="76"/>
      <c r="ES64" s="76"/>
      <c r="ET64" s="76"/>
      <c r="EU64" s="76"/>
      <c r="EV64" s="76"/>
      <c r="EW64" s="76"/>
      <c r="EX64" s="76"/>
      <c r="EY64" s="76"/>
      <c r="EZ64" s="76"/>
      <c r="FA64" s="76"/>
      <c r="FB64" s="76"/>
      <c r="FC64" s="76"/>
      <c r="FD64" s="76"/>
      <c r="FE64" s="76"/>
      <c r="FF64" s="76"/>
      <c r="FG64" s="76"/>
      <c r="FH64" s="76"/>
      <c r="FI64" s="76"/>
      <c r="FJ64" s="76"/>
      <c r="FK64" s="77"/>
      <c r="FM64" s="26"/>
    </row>
    <row r="66" spans="1:169" ht="12.95" hidden="1" customHeight="1" x14ac:dyDescent="0.2"/>
    <row r="67" spans="1:169" ht="12.95" hidden="1" customHeight="1" x14ac:dyDescent="0.2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169" s="5" customFormat="1" ht="27.2" customHeight="1" x14ac:dyDescent="0.2">
      <c r="A68" s="107" t="s">
        <v>85</v>
      </c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  <c r="BM68" s="108"/>
      <c r="BN68" s="108"/>
      <c r="BO68" s="108"/>
      <c r="BP68" s="108"/>
      <c r="BQ68" s="108"/>
      <c r="BR68" s="108"/>
      <c r="BS68" s="108"/>
      <c r="BT68" s="108"/>
      <c r="BU68" s="108"/>
      <c r="BV68" s="108"/>
      <c r="BW68" s="108"/>
      <c r="BX68" s="108"/>
      <c r="BY68" s="108"/>
      <c r="BZ68" s="108"/>
      <c r="CA68" s="108"/>
      <c r="CB68" s="108"/>
      <c r="CC68" s="108"/>
      <c r="CD68" s="108"/>
      <c r="CE68" s="108"/>
      <c r="CF68" s="108"/>
      <c r="CG68" s="108"/>
      <c r="CH68" s="108"/>
      <c r="CI68" s="108"/>
      <c r="CJ68" s="108"/>
      <c r="CK68" s="108"/>
      <c r="CL68" s="108"/>
      <c r="CM68" s="108"/>
      <c r="CN68" s="108"/>
      <c r="CO68" s="108"/>
      <c r="CP68" s="108"/>
      <c r="CQ68" s="108"/>
      <c r="CR68" s="108"/>
      <c r="CS68" s="108"/>
      <c r="CT68" s="108"/>
      <c r="CU68" s="108"/>
      <c r="CV68" s="108"/>
      <c r="CW68" s="108"/>
      <c r="CX68" s="108"/>
      <c r="CY68" s="108"/>
      <c r="CZ68" s="108"/>
      <c r="DA68" s="108"/>
      <c r="DB68" s="108"/>
      <c r="DC68" s="108"/>
      <c r="DD68" s="108"/>
      <c r="DE68" s="108"/>
      <c r="DF68" s="108"/>
      <c r="DG68" s="108"/>
      <c r="DH68" s="108"/>
      <c r="DI68" s="108"/>
      <c r="DJ68" s="108"/>
      <c r="DK68" s="108"/>
      <c r="DL68" s="108"/>
      <c r="DM68" s="108"/>
      <c r="DN68" s="108"/>
      <c r="DO68" s="108"/>
      <c r="DP68" s="108"/>
      <c r="DQ68" s="108"/>
      <c r="DR68" s="108"/>
      <c r="DS68" s="108"/>
      <c r="DT68" s="108"/>
      <c r="DU68" s="108"/>
      <c r="DV68" s="108"/>
      <c r="DW68" s="108"/>
      <c r="DX68" s="108"/>
      <c r="DY68" s="108"/>
      <c r="DZ68" s="108"/>
      <c r="EA68" s="108"/>
      <c r="EB68" s="108"/>
      <c r="EC68" s="108"/>
      <c r="ED68" s="108"/>
      <c r="EE68" s="108"/>
      <c r="EF68" s="108"/>
      <c r="EG68" s="108"/>
      <c r="EH68" s="108"/>
      <c r="EI68" s="108"/>
      <c r="EJ68" s="108"/>
      <c r="EK68" s="108"/>
      <c r="EL68" s="108"/>
      <c r="EM68" s="108"/>
      <c r="EN68" s="108"/>
      <c r="EO68" s="108"/>
      <c r="EP68" s="108"/>
      <c r="EQ68" s="108"/>
      <c r="ER68" s="108"/>
      <c r="ES68" s="108"/>
      <c r="ET68" s="108"/>
      <c r="EU68" s="108"/>
      <c r="EV68" s="108"/>
      <c r="EW68" s="108"/>
      <c r="EX68" s="108"/>
      <c r="EY68" s="108"/>
      <c r="EZ68" s="108"/>
      <c r="FA68" s="108"/>
      <c r="FB68" s="108"/>
      <c r="FC68" s="108"/>
      <c r="FD68" s="108"/>
      <c r="FE68" s="108"/>
      <c r="FF68" s="108"/>
      <c r="FG68" s="108"/>
      <c r="FH68" s="108"/>
      <c r="FI68" s="108"/>
      <c r="FJ68" s="108"/>
      <c r="FK68" s="108"/>
      <c r="FM68" s="24"/>
    </row>
    <row r="69" spans="1:169" s="5" customFormat="1" ht="13.5" customHeight="1" x14ac:dyDescent="0.2">
      <c r="A69" s="16" t="s">
        <v>86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M69" s="24"/>
    </row>
    <row r="70" spans="1:169" s="5" customFormat="1" ht="13.5" customHeight="1" x14ac:dyDescent="0.2">
      <c r="A70" s="16" t="s">
        <v>87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M70" s="24"/>
    </row>
    <row r="71" spans="1:169" s="5" customFormat="1" ht="13.5" customHeight="1" x14ac:dyDescent="0.2">
      <c r="A71" s="16" t="s">
        <v>88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M71" s="24"/>
    </row>
    <row r="72" spans="1:169" s="5" customFormat="1" ht="13.5" customHeight="1" x14ac:dyDescent="0.2">
      <c r="A72" s="16" t="s">
        <v>89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7"/>
      <c r="EY72" s="17"/>
      <c r="EZ72" s="17"/>
      <c r="FA72" s="17"/>
      <c r="FB72" s="17"/>
      <c r="FC72" s="17"/>
      <c r="FD72" s="17"/>
      <c r="FE72" s="17"/>
      <c r="FF72" s="17"/>
      <c r="FG72" s="17"/>
      <c r="FH72" s="17"/>
      <c r="FI72" s="17"/>
      <c r="FJ72" s="17"/>
      <c r="FK72" s="17"/>
      <c r="FM72" s="24"/>
    </row>
  </sheetData>
  <mergeCells count="673">
    <mergeCell ref="CU64:DL64"/>
    <mergeCell ref="DM64:ED64"/>
    <mergeCell ref="EE64:FK64"/>
    <mergeCell ref="A68:FK68"/>
    <mergeCell ref="A64:J64"/>
    <mergeCell ref="L64:BJ64"/>
    <mergeCell ref="BK64:CB64"/>
    <mergeCell ref="CC64:CT64"/>
    <mergeCell ref="EE62:FK62"/>
    <mergeCell ref="A63:J63"/>
    <mergeCell ref="L63:BJ63"/>
    <mergeCell ref="BK63:CB63"/>
    <mergeCell ref="CC63:CT63"/>
    <mergeCell ref="CU63:DL63"/>
    <mergeCell ref="DM63:ED63"/>
    <mergeCell ref="EE63:FK63"/>
    <mergeCell ref="A62:J62"/>
    <mergeCell ref="L62:BJ62"/>
    <mergeCell ref="BK62:CB62"/>
    <mergeCell ref="CC62:CT62"/>
    <mergeCell ref="CU62:DL62"/>
    <mergeCell ref="DM62:ED62"/>
    <mergeCell ref="EE60:FK60"/>
    <mergeCell ref="A61:J61"/>
    <mergeCell ref="L61:BJ61"/>
    <mergeCell ref="BK61:CB61"/>
    <mergeCell ref="CC61:CT61"/>
    <mergeCell ref="CU61:DL61"/>
    <mergeCell ref="DM61:ED61"/>
    <mergeCell ref="EE61:FK61"/>
    <mergeCell ref="A60:J60"/>
    <mergeCell ref="L60:BJ60"/>
    <mergeCell ref="BK60:CB60"/>
    <mergeCell ref="CC60:CT60"/>
    <mergeCell ref="CU60:DL60"/>
    <mergeCell ref="DM60:ED60"/>
    <mergeCell ref="EE58:FK58"/>
    <mergeCell ref="A59:J59"/>
    <mergeCell ref="L59:BJ59"/>
    <mergeCell ref="BK59:CB59"/>
    <mergeCell ref="CC59:CT59"/>
    <mergeCell ref="CU59:DL59"/>
    <mergeCell ref="DM59:ED59"/>
    <mergeCell ref="EE59:FK59"/>
    <mergeCell ref="A58:J58"/>
    <mergeCell ref="L58:BJ58"/>
    <mergeCell ref="BK58:CB58"/>
    <mergeCell ref="CC58:CT58"/>
    <mergeCell ref="CU58:DL58"/>
    <mergeCell ref="DM58:ED58"/>
    <mergeCell ref="EE56:FK56"/>
    <mergeCell ref="A57:J57"/>
    <mergeCell ref="L57:BJ57"/>
    <mergeCell ref="BK57:CB57"/>
    <mergeCell ref="CC57:CT57"/>
    <mergeCell ref="CU57:DL57"/>
    <mergeCell ref="DM57:ED57"/>
    <mergeCell ref="EE57:FK57"/>
    <mergeCell ref="A56:J56"/>
    <mergeCell ref="L56:BJ56"/>
    <mergeCell ref="BK56:CB56"/>
    <mergeCell ref="CC56:CT56"/>
    <mergeCell ref="CU56:DL56"/>
    <mergeCell ref="DM56:ED56"/>
    <mergeCell ref="EE54:FK54"/>
    <mergeCell ref="A55:J55"/>
    <mergeCell ref="L55:BJ55"/>
    <mergeCell ref="BK55:CB55"/>
    <mergeCell ref="CC55:CT55"/>
    <mergeCell ref="CU55:DL55"/>
    <mergeCell ref="DM55:ED55"/>
    <mergeCell ref="EE55:FK55"/>
    <mergeCell ref="A54:J54"/>
    <mergeCell ref="L54:BJ54"/>
    <mergeCell ref="BK54:CB54"/>
    <mergeCell ref="CC54:CT54"/>
    <mergeCell ref="CU54:DL54"/>
    <mergeCell ref="DM54:ED54"/>
    <mergeCell ref="FA36:FK36"/>
    <mergeCell ref="CU43:DL43"/>
    <mergeCell ref="DM43:ED43"/>
    <mergeCell ref="EE43:FK43"/>
    <mergeCell ref="CU42:DL42"/>
    <mergeCell ref="CU44:DL44"/>
    <mergeCell ref="DM44:ED44"/>
    <mergeCell ref="EE45:FK45"/>
    <mergeCell ref="A46:J46"/>
    <mergeCell ref="BK46:CB46"/>
    <mergeCell ref="CC46:CT46"/>
    <mergeCell ref="CU46:DL46"/>
    <mergeCell ref="DM46:ED46"/>
    <mergeCell ref="EE46:FK46"/>
    <mergeCell ref="L46:BI46"/>
    <mergeCell ref="BK45:CB45"/>
    <mergeCell ref="CC45:CT45"/>
    <mergeCell ref="CU45:DL45"/>
    <mergeCell ref="DM45:ED45"/>
    <mergeCell ref="CC36:CK36"/>
    <mergeCell ref="CL36:CT36"/>
    <mergeCell ref="BT8:CB8"/>
    <mergeCell ref="CC8:CK8"/>
    <mergeCell ref="BK47:CB47"/>
    <mergeCell ref="A40:J41"/>
    <mergeCell ref="K40:BJ41"/>
    <mergeCell ref="BK40:CT40"/>
    <mergeCell ref="L43:BJ43"/>
    <mergeCell ref="A44:J44"/>
    <mergeCell ref="BK36:BS36"/>
    <mergeCell ref="A8:D8"/>
    <mergeCell ref="Y8:AI8"/>
    <mergeCell ref="AJ8:AR8"/>
    <mergeCell ref="BK8:BS8"/>
    <mergeCell ref="F8:X8"/>
    <mergeCell ref="BT36:CB36"/>
    <mergeCell ref="A36:D36"/>
    <mergeCell ref="Y36:AI36"/>
    <mergeCell ref="AJ36:AR36"/>
    <mergeCell ref="F36:X36"/>
    <mergeCell ref="CC43:CT43"/>
    <mergeCell ref="BK42:CB42"/>
    <mergeCell ref="L44:BJ44"/>
    <mergeCell ref="CC42:CT42"/>
    <mergeCell ref="AS36:BA36"/>
    <mergeCell ref="EE47:FK47"/>
    <mergeCell ref="CC41:CT41"/>
    <mergeCell ref="FA7:FK7"/>
    <mergeCell ref="EP7:EZ7"/>
    <mergeCell ref="EP35:EZ35"/>
    <mergeCell ref="FA35:FK35"/>
    <mergeCell ref="DP33:EB33"/>
    <mergeCell ref="EC33:EO33"/>
    <mergeCell ref="EP33:EZ33"/>
    <mergeCell ref="FA33:FK33"/>
    <mergeCell ref="CL34:CT34"/>
    <mergeCell ref="CU34:DE34"/>
    <mergeCell ref="DF34:DO34"/>
    <mergeCell ref="DP34:EB34"/>
    <mergeCell ref="EC34:EO34"/>
    <mergeCell ref="EP34:EZ34"/>
    <mergeCell ref="EE44:FK44"/>
    <mergeCell ref="CU40:ED40"/>
    <mergeCell ref="EE40:FK41"/>
    <mergeCell ref="DM42:ED42"/>
    <mergeCell ref="DP36:EB36"/>
    <mergeCell ref="EC36:EO36"/>
    <mergeCell ref="DM41:ED41"/>
    <mergeCell ref="EP36:EZ36"/>
    <mergeCell ref="A3:D6"/>
    <mergeCell ref="BK4:BS6"/>
    <mergeCell ref="BT4:CB6"/>
    <mergeCell ref="DF3:EZ3"/>
    <mergeCell ref="BK41:CB41"/>
    <mergeCell ref="CU41:DL41"/>
    <mergeCell ref="EE42:FK42"/>
    <mergeCell ref="BK43:CB43"/>
    <mergeCell ref="BB8:BJ8"/>
    <mergeCell ref="A43:J43"/>
    <mergeCell ref="CC4:CT5"/>
    <mergeCell ref="BB3:BJ6"/>
    <mergeCell ref="BK3:DE3"/>
    <mergeCell ref="A42:J42"/>
    <mergeCell ref="K42:BJ42"/>
    <mergeCell ref="AJ3:BA3"/>
    <mergeCell ref="AJ4:AR6"/>
    <mergeCell ref="AS4:BA6"/>
    <mergeCell ref="E3:X6"/>
    <mergeCell ref="FA3:FK3"/>
    <mergeCell ref="FA4:FK6"/>
    <mergeCell ref="DP5:EB6"/>
    <mergeCell ref="EC5:EO6"/>
    <mergeCell ref="EP5:EZ6"/>
    <mergeCell ref="Y3:AI6"/>
    <mergeCell ref="AS8:BA8"/>
    <mergeCell ref="AS7:BA7"/>
    <mergeCell ref="A49:J49"/>
    <mergeCell ref="BK49:CB49"/>
    <mergeCell ref="CC49:CT49"/>
    <mergeCell ref="L49:BJ49"/>
    <mergeCell ref="DM48:ED48"/>
    <mergeCell ref="A45:J45"/>
    <mergeCell ref="L45:BJ45"/>
    <mergeCell ref="L48:BJ48"/>
    <mergeCell ref="A48:J48"/>
    <mergeCell ref="BK48:CB48"/>
    <mergeCell ref="BB7:BJ7"/>
    <mergeCell ref="BK7:BS7"/>
    <mergeCell ref="BT7:CB7"/>
    <mergeCell ref="A7:D7"/>
    <mergeCell ref="E7:X7"/>
    <mergeCell ref="Y7:AI7"/>
    <mergeCell ref="AJ7:AR7"/>
    <mergeCell ref="EC35:EO35"/>
    <mergeCell ref="A33:D33"/>
    <mergeCell ref="F33:X33"/>
    <mergeCell ref="Y33:AI33"/>
    <mergeCell ref="EE50:FK50"/>
    <mergeCell ref="EE48:FK48"/>
    <mergeCell ref="EC8:EO8"/>
    <mergeCell ref="EP8:EZ8"/>
    <mergeCell ref="A50:J50"/>
    <mergeCell ref="L50:BJ50"/>
    <mergeCell ref="BK50:CB50"/>
    <mergeCell ref="CC50:CT50"/>
    <mergeCell ref="CU49:DL49"/>
    <mergeCell ref="DM49:ED49"/>
    <mergeCell ref="EE49:FK49"/>
    <mergeCell ref="FA8:FK8"/>
    <mergeCell ref="A35:D35"/>
    <mergeCell ref="F35:X35"/>
    <mergeCell ref="Y35:AI35"/>
    <mergeCell ref="AJ35:AR35"/>
    <mergeCell ref="AS35:BA35"/>
    <mergeCell ref="BB35:BJ35"/>
    <mergeCell ref="BK35:BS35"/>
    <mergeCell ref="BT35:CB35"/>
    <mergeCell ref="CC35:CK35"/>
    <mergeCell ref="CL35:CT35"/>
    <mergeCell ref="CU35:DE35"/>
    <mergeCell ref="DF35:DO35"/>
    <mergeCell ref="CU4:DE6"/>
    <mergeCell ref="DF4:DO6"/>
    <mergeCell ref="DF8:DO8"/>
    <mergeCell ref="DP8:EB8"/>
    <mergeCell ref="DP4:EZ4"/>
    <mergeCell ref="EC7:EO7"/>
    <mergeCell ref="CU8:DE8"/>
    <mergeCell ref="CC6:CK6"/>
    <mergeCell ref="CL6:CT6"/>
    <mergeCell ref="CC7:CK7"/>
    <mergeCell ref="CL7:CT7"/>
    <mergeCell ref="CL8:CT8"/>
    <mergeCell ref="CU7:DE7"/>
    <mergeCell ref="DF7:DO7"/>
    <mergeCell ref="DP7:EB7"/>
    <mergeCell ref="EE53:FK53"/>
    <mergeCell ref="A51:J51"/>
    <mergeCell ref="L51:BJ51"/>
    <mergeCell ref="BK51:CB51"/>
    <mergeCell ref="EE52:FK52"/>
    <mergeCell ref="A53:J53"/>
    <mergeCell ref="L53:BJ53"/>
    <mergeCell ref="BK53:CB53"/>
    <mergeCell ref="CC53:CT53"/>
    <mergeCell ref="CU53:DL53"/>
    <mergeCell ref="CC51:CT51"/>
    <mergeCell ref="CU51:DL51"/>
    <mergeCell ref="DM51:ED51"/>
    <mergeCell ref="EE51:FK51"/>
    <mergeCell ref="DM53:ED53"/>
    <mergeCell ref="CU52:DL52"/>
    <mergeCell ref="DM52:ED52"/>
    <mergeCell ref="A52:J52"/>
    <mergeCell ref="L52:BJ52"/>
    <mergeCell ref="BK52:CB52"/>
    <mergeCell ref="CC52:CT52"/>
    <mergeCell ref="A47:J47"/>
    <mergeCell ref="BK44:CB44"/>
    <mergeCell ref="CC44:CT44"/>
    <mergeCell ref="CC47:CT47"/>
    <mergeCell ref="CU47:DL47"/>
    <mergeCell ref="DM47:ED47"/>
    <mergeCell ref="L47:BJ47"/>
    <mergeCell ref="BB36:BJ36"/>
    <mergeCell ref="CU36:DE36"/>
    <mergeCell ref="DF36:DO36"/>
    <mergeCell ref="CU50:DL50"/>
    <mergeCell ref="DM50:ED50"/>
    <mergeCell ref="BT34:CB34"/>
    <mergeCell ref="CC34:CK34"/>
    <mergeCell ref="AJ33:AR33"/>
    <mergeCell ref="AS33:BA33"/>
    <mergeCell ref="BB33:BJ33"/>
    <mergeCell ref="BK33:BS33"/>
    <mergeCell ref="BT33:CB33"/>
    <mergeCell ref="CC33:CK33"/>
    <mergeCell ref="CL33:CT33"/>
    <mergeCell ref="DP35:EB35"/>
    <mergeCell ref="CC48:CT48"/>
    <mergeCell ref="CU48:DL48"/>
    <mergeCell ref="A34:D34"/>
    <mergeCell ref="F34:X34"/>
    <mergeCell ref="Y34:AI34"/>
    <mergeCell ref="AJ34:AR34"/>
    <mergeCell ref="AS34:BA34"/>
    <mergeCell ref="BB34:BJ34"/>
    <mergeCell ref="BK34:BS34"/>
    <mergeCell ref="F31:X31"/>
    <mergeCell ref="Y31:AI31"/>
    <mergeCell ref="AJ31:AR31"/>
    <mergeCell ref="AS31:BA31"/>
    <mergeCell ref="BB31:BJ31"/>
    <mergeCell ref="BK31:BS31"/>
    <mergeCell ref="A31:D31"/>
    <mergeCell ref="EC29:EO29"/>
    <mergeCell ref="EP29:EZ29"/>
    <mergeCell ref="FA29:FK29"/>
    <mergeCell ref="A30:D30"/>
    <mergeCell ref="F30:X30"/>
    <mergeCell ref="Y30:AI30"/>
    <mergeCell ref="AJ30:AR30"/>
    <mergeCell ref="AS30:BA30"/>
    <mergeCell ref="BB30:BJ30"/>
    <mergeCell ref="BK30:BS30"/>
    <mergeCell ref="A29:D29"/>
    <mergeCell ref="F29:X29"/>
    <mergeCell ref="Y29:AI29"/>
    <mergeCell ref="AJ29:AR29"/>
    <mergeCell ref="AS29:BA29"/>
    <mergeCell ref="BB29:BJ29"/>
    <mergeCell ref="BK29:BS29"/>
    <mergeCell ref="BT29:CB29"/>
    <mergeCell ref="CC29:CK29"/>
    <mergeCell ref="EC31:EO31"/>
    <mergeCell ref="CL30:CT30"/>
    <mergeCell ref="CU30:DE30"/>
    <mergeCell ref="DF30:DO30"/>
    <mergeCell ref="DP30:EB30"/>
    <mergeCell ref="EC30:EO30"/>
    <mergeCell ref="EP30:EZ30"/>
    <mergeCell ref="FA30:FK30"/>
    <mergeCell ref="FA34:FK34"/>
    <mergeCell ref="CU33:DE33"/>
    <mergeCell ref="DF33:DO33"/>
    <mergeCell ref="BT31:CB31"/>
    <mergeCell ref="CC31:CK31"/>
    <mergeCell ref="BT30:CB30"/>
    <mergeCell ref="CC30:CK30"/>
    <mergeCell ref="CL31:CT31"/>
    <mergeCell ref="CU31:DE31"/>
    <mergeCell ref="DF31:DO31"/>
    <mergeCell ref="DP31:EB31"/>
    <mergeCell ref="CU21:DE21"/>
    <mergeCell ref="DF21:DO21"/>
    <mergeCell ref="DP21:EB21"/>
    <mergeCell ref="CL28:CT28"/>
    <mergeCell ref="CU28:DE28"/>
    <mergeCell ref="DF28:DO28"/>
    <mergeCell ref="DP28:EB28"/>
    <mergeCell ref="CU23:DE23"/>
    <mergeCell ref="DF23:DO23"/>
    <mergeCell ref="DP23:EB23"/>
    <mergeCell ref="CL29:CT29"/>
    <mergeCell ref="CU29:DE29"/>
    <mergeCell ref="DF29:DO29"/>
    <mergeCell ref="DP29:EB29"/>
    <mergeCell ref="EC21:EO21"/>
    <mergeCell ref="EP21:EZ21"/>
    <mergeCell ref="FA21:FK21"/>
    <mergeCell ref="EP31:EZ31"/>
    <mergeCell ref="FA31:FK31"/>
    <mergeCell ref="A32:D32"/>
    <mergeCell ref="F32:X32"/>
    <mergeCell ref="Y32:AI32"/>
    <mergeCell ref="AJ32:AR32"/>
    <mergeCell ref="AS32:BA32"/>
    <mergeCell ref="BB32:BJ32"/>
    <mergeCell ref="BK32:BS32"/>
    <mergeCell ref="BT32:CB32"/>
    <mergeCell ref="CC32:CK32"/>
    <mergeCell ref="CL32:CT32"/>
    <mergeCell ref="CU32:DE32"/>
    <mergeCell ref="DF32:DO32"/>
    <mergeCell ref="DP32:EB32"/>
    <mergeCell ref="EC32:EO32"/>
    <mergeCell ref="EP32:EZ32"/>
    <mergeCell ref="FA32:FK32"/>
    <mergeCell ref="CL24:CT24"/>
    <mergeCell ref="A21:D21"/>
    <mergeCell ref="F21:X21"/>
    <mergeCell ref="A24:D24"/>
    <mergeCell ref="F24:X24"/>
    <mergeCell ref="Y24:AI24"/>
    <mergeCell ref="AJ24:AR24"/>
    <mergeCell ref="AS24:BA24"/>
    <mergeCell ref="BB24:BJ24"/>
    <mergeCell ref="BK24:BS24"/>
    <mergeCell ref="BT24:CB24"/>
    <mergeCell ref="CC24:CK24"/>
    <mergeCell ref="A25:D25"/>
    <mergeCell ref="F25:X25"/>
    <mergeCell ref="CU24:DE24"/>
    <mergeCell ref="DF24:DO24"/>
    <mergeCell ref="DP24:EB24"/>
    <mergeCell ref="EC24:EO24"/>
    <mergeCell ref="EP24:EZ24"/>
    <mergeCell ref="FA24:FK24"/>
    <mergeCell ref="A20:D20"/>
    <mergeCell ref="F20:X20"/>
    <mergeCell ref="Y20:AI20"/>
    <mergeCell ref="AJ20:AR20"/>
    <mergeCell ref="AS20:BA20"/>
    <mergeCell ref="BB20:BJ20"/>
    <mergeCell ref="BK20:BS20"/>
    <mergeCell ref="BT20:CB20"/>
    <mergeCell ref="CC20:CK20"/>
    <mergeCell ref="CL20:CT20"/>
    <mergeCell ref="CU20:DE20"/>
    <mergeCell ref="DF20:DO20"/>
    <mergeCell ref="DP20:EB20"/>
    <mergeCell ref="EC20:EO20"/>
    <mergeCell ref="EP20:EZ20"/>
    <mergeCell ref="FA20:FK20"/>
    <mergeCell ref="A26:D26"/>
    <mergeCell ref="F26:X26"/>
    <mergeCell ref="Y26:AI26"/>
    <mergeCell ref="AJ26:AR26"/>
    <mergeCell ref="AS26:BA26"/>
    <mergeCell ref="BB26:BJ26"/>
    <mergeCell ref="BK26:BS26"/>
    <mergeCell ref="BT26:CB26"/>
    <mergeCell ref="CC26:CK26"/>
    <mergeCell ref="Y25:AI25"/>
    <mergeCell ref="AJ25:AR25"/>
    <mergeCell ref="AS25:BA25"/>
    <mergeCell ref="BB25:BJ25"/>
    <mergeCell ref="BK25:BS25"/>
    <mergeCell ref="BT25:CB25"/>
    <mergeCell ref="CC25:CK25"/>
    <mergeCell ref="CL27:CT27"/>
    <mergeCell ref="CU25:DE25"/>
    <mergeCell ref="CL26:CT26"/>
    <mergeCell ref="CU26:DE26"/>
    <mergeCell ref="EC28:EO28"/>
    <mergeCell ref="EP28:EZ28"/>
    <mergeCell ref="FA28:FK28"/>
    <mergeCell ref="A27:D27"/>
    <mergeCell ref="F27:X27"/>
    <mergeCell ref="Y27:AI27"/>
    <mergeCell ref="AJ27:AR27"/>
    <mergeCell ref="AS27:BA27"/>
    <mergeCell ref="BB27:BJ27"/>
    <mergeCell ref="BK27:BS27"/>
    <mergeCell ref="BT27:CB27"/>
    <mergeCell ref="CC27:CK27"/>
    <mergeCell ref="A28:D28"/>
    <mergeCell ref="F28:X28"/>
    <mergeCell ref="Y28:AI28"/>
    <mergeCell ref="AJ28:AR28"/>
    <mergeCell ref="AS28:BA28"/>
    <mergeCell ref="BB28:BJ28"/>
    <mergeCell ref="BK28:BS28"/>
    <mergeCell ref="BT28:CB28"/>
    <mergeCell ref="CC28:CK28"/>
    <mergeCell ref="CL9:CT9"/>
    <mergeCell ref="CU9:DE9"/>
    <mergeCell ref="DF9:DO9"/>
    <mergeCell ref="DP9:EB9"/>
    <mergeCell ref="EC9:EO9"/>
    <mergeCell ref="EP9:EZ9"/>
    <mergeCell ref="FA9:FK9"/>
    <mergeCell ref="CU27:DE27"/>
    <mergeCell ref="DF27:DO27"/>
    <mergeCell ref="DP27:EB27"/>
    <mergeCell ref="EC27:EO27"/>
    <mergeCell ref="EP27:EZ27"/>
    <mergeCell ref="FA27:FK27"/>
    <mergeCell ref="CL25:CT25"/>
    <mergeCell ref="DF25:DO25"/>
    <mergeCell ref="DP25:EB25"/>
    <mergeCell ref="EC25:EO25"/>
    <mergeCell ref="EP25:EZ25"/>
    <mergeCell ref="FA25:FK25"/>
    <mergeCell ref="DF26:DO26"/>
    <mergeCell ref="DP26:EB26"/>
    <mergeCell ref="EC26:EO26"/>
    <mergeCell ref="EP26:EZ26"/>
    <mergeCell ref="FA26:FK26"/>
    <mergeCell ref="A9:D9"/>
    <mergeCell ref="F9:X9"/>
    <mergeCell ref="Y9:AI9"/>
    <mergeCell ref="AJ9:AR9"/>
    <mergeCell ref="AS9:BA9"/>
    <mergeCell ref="BB9:BJ9"/>
    <mergeCell ref="BK9:BS9"/>
    <mergeCell ref="BT9:CB9"/>
    <mergeCell ref="CC9:CK9"/>
    <mergeCell ref="CU11:DE11"/>
    <mergeCell ref="DF11:DO11"/>
    <mergeCell ref="DP11:EB11"/>
    <mergeCell ref="EC11:EO11"/>
    <mergeCell ref="EP11:EZ11"/>
    <mergeCell ref="FA11:FK11"/>
    <mergeCell ref="A11:D11"/>
    <mergeCell ref="F11:X11"/>
    <mergeCell ref="A10:D10"/>
    <mergeCell ref="F10:X10"/>
    <mergeCell ref="Y10:AI10"/>
    <mergeCell ref="AJ10:AR10"/>
    <mergeCell ref="AS10:BA10"/>
    <mergeCell ref="BB10:BJ10"/>
    <mergeCell ref="BK10:BS10"/>
    <mergeCell ref="BT10:CB10"/>
    <mergeCell ref="CC10:CK10"/>
    <mergeCell ref="CL10:CT10"/>
    <mergeCell ref="CU10:DE10"/>
    <mergeCell ref="DF10:DO10"/>
    <mergeCell ref="DP10:EB10"/>
    <mergeCell ref="EC10:EO10"/>
    <mergeCell ref="EP10:EZ10"/>
    <mergeCell ref="FA10:FK10"/>
    <mergeCell ref="Y12:AI12"/>
    <mergeCell ref="AJ12:AR12"/>
    <mergeCell ref="AS12:BA12"/>
    <mergeCell ref="BB12:BJ12"/>
    <mergeCell ref="BK12:BS12"/>
    <mergeCell ref="BT12:CB12"/>
    <mergeCell ref="CC12:CK12"/>
    <mergeCell ref="CL11:CT11"/>
    <mergeCell ref="Y11:AI11"/>
    <mergeCell ref="AJ11:AR11"/>
    <mergeCell ref="AS11:BA11"/>
    <mergeCell ref="BB11:BJ11"/>
    <mergeCell ref="BK11:BS11"/>
    <mergeCell ref="BT11:CB11"/>
    <mergeCell ref="CC11:CK11"/>
    <mergeCell ref="CL12:CT12"/>
    <mergeCell ref="CU12:DE12"/>
    <mergeCell ref="DF12:DO12"/>
    <mergeCell ref="DP12:EB12"/>
    <mergeCell ref="EC12:EO12"/>
    <mergeCell ref="EP12:EZ12"/>
    <mergeCell ref="FA12:FK12"/>
    <mergeCell ref="A15:D15"/>
    <mergeCell ref="F15:X15"/>
    <mergeCell ref="Y15:AI15"/>
    <mergeCell ref="AJ15:AR15"/>
    <mergeCell ref="AS15:BA15"/>
    <mergeCell ref="BB15:BJ15"/>
    <mergeCell ref="BK15:BS15"/>
    <mergeCell ref="BT15:CB15"/>
    <mergeCell ref="CC15:CK15"/>
    <mergeCell ref="CL15:CT15"/>
    <mergeCell ref="CU15:DE15"/>
    <mergeCell ref="DF15:DO15"/>
    <mergeCell ref="DP15:EB15"/>
    <mergeCell ref="EC15:EO15"/>
    <mergeCell ref="EP15:EZ15"/>
    <mergeCell ref="FA15:FK15"/>
    <mergeCell ref="A12:D12"/>
    <mergeCell ref="F12:X12"/>
    <mergeCell ref="CU13:DE13"/>
    <mergeCell ref="DF13:DO13"/>
    <mergeCell ref="DP13:EB13"/>
    <mergeCell ref="EC13:EO13"/>
    <mergeCell ref="EP13:EZ13"/>
    <mergeCell ref="FA13:FK13"/>
    <mergeCell ref="A14:D14"/>
    <mergeCell ref="F14:X14"/>
    <mergeCell ref="Y14:AI14"/>
    <mergeCell ref="AJ14:AR14"/>
    <mergeCell ref="AS14:BA14"/>
    <mergeCell ref="BB14:BJ14"/>
    <mergeCell ref="BK14:BS14"/>
    <mergeCell ref="BT14:CB14"/>
    <mergeCell ref="CC14:CK14"/>
    <mergeCell ref="CL14:CT14"/>
    <mergeCell ref="CU14:DE14"/>
    <mergeCell ref="DF14:DO14"/>
    <mergeCell ref="DP14:EB14"/>
    <mergeCell ref="EC14:EO14"/>
    <mergeCell ref="EP14:EZ14"/>
    <mergeCell ref="FA14:FK14"/>
    <mergeCell ref="A13:D13"/>
    <mergeCell ref="F13:X13"/>
    <mergeCell ref="Y16:AI16"/>
    <mergeCell ref="AJ16:AR16"/>
    <mergeCell ref="AS16:BA16"/>
    <mergeCell ref="BB16:BJ16"/>
    <mergeCell ref="BK16:BS16"/>
    <mergeCell ref="BT16:CB16"/>
    <mergeCell ref="CC16:CK16"/>
    <mergeCell ref="CL13:CT13"/>
    <mergeCell ref="Y13:AI13"/>
    <mergeCell ref="AJ13:AR13"/>
    <mergeCell ref="AS13:BA13"/>
    <mergeCell ref="BB13:BJ13"/>
    <mergeCell ref="BK13:BS13"/>
    <mergeCell ref="BT13:CB13"/>
    <mergeCell ref="CC13:CK13"/>
    <mergeCell ref="CL16:CT16"/>
    <mergeCell ref="CU16:DE16"/>
    <mergeCell ref="DF16:DO16"/>
    <mergeCell ref="DP16:EB16"/>
    <mergeCell ref="EC16:EO16"/>
    <mergeCell ref="EP16:EZ16"/>
    <mergeCell ref="FA16:FK16"/>
    <mergeCell ref="A22:D22"/>
    <mergeCell ref="F22:X22"/>
    <mergeCell ref="Y22:AI22"/>
    <mergeCell ref="AJ22:AR22"/>
    <mergeCell ref="AS22:BA22"/>
    <mergeCell ref="BB22:BJ22"/>
    <mergeCell ref="BK22:BS22"/>
    <mergeCell ref="BT22:CB22"/>
    <mergeCell ref="CC22:CK22"/>
    <mergeCell ref="CL22:CT22"/>
    <mergeCell ref="CU22:DE22"/>
    <mergeCell ref="DF22:DO22"/>
    <mergeCell ref="DP22:EB22"/>
    <mergeCell ref="EC22:EO22"/>
    <mergeCell ref="EP22:EZ22"/>
    <mergeCell ref="FA22:FK22"/>
    <mergeCell ref="A16:D16"/>
    <mergeCell ref="F16:X16"/>
    <mergeCell ref="EC23:EO23"/>
    <mergeCell ref="EP23:EZ23"/>
    <mergeCell ref="FA23:FK23"/>
    <mergeCell ref="A18:D18"/>
    <mergeCell ref="F18:X18"/>
    <mergeCell ref="Y18:AI18"/>
    <mergeCell ref="AJ18:AR18"/>
    <mergeCell ref="AS18:BA18"/>
    <mergeCell ref="BB18:BJ18"/>
    <mergeCell ref="BK18:BS18"/>
    <mergeCell ref="BT18:CB18"/>
    <mergeCell ref="CC18:CK18"/>
    <mergeCell ref="CL18:CT18"/>
    <mergeCell ref="CU18:DE18"/>
    <mergeCell ref="DF18:DO18"/>
    <mergeCell ref="DP18:EB18"/>
    <mergeCell ref="EC18:EO18"/>
    <mergeCell ref="EP18:EZ18"/>
    <mergeCell ref="FA18:FK18"/>
    <mergeCell ref="A23:D23"/>
    <mergeCell ref="F23:X23"/>
    <mergeCell ref="Y21:AI21"/>
    <mergeCell ref="AJ21:AR21"/>
    <mergeCell ref="AS21:BA21"/>
    <mergeCell ref="Y17:AI17"/>
    <mergeCell ref="AJ17:AR17"/>
    <mergeCell ref="AS17:BA17"/>
    <mergeCell ref="BB17:BJ17"/>
    <mergeCell ref="BK17:BS17"/>
    <mergeCell ref="BT17:CB17"/>
    <mergeCell ref="CC17:CK17"/>
    <mergeCell ref="CL23:CT23"/>
    <mergeCell ref="Y23:AI23"/>
    <mergeCell ref="AJ23:AR23"/>
    <mergeCell ref="AS23:BA23"/>
    <mergeCell ref="BB23:BJ23"/>
    <mergeCell ref="BK23:BS23"/>
    <mergeCell ref="BT23:CB23"/>
    <mergeCell ref="CC23:CK23"/>
    <mergeCell ref="CL17:CT17"/>
    <mergeCell ref="BB21:BJ21"/>
    <mergeCell ref="BK21:BS21"/>
    <mergeCell ref="BT21:CB21"/>
    <mergeCell ref="CC21:CK21"/>
    <mergeCell ref="CL21:CT21"/>
    <mergeCell ref="CU17:DE17"/>
    <mergeCell ref="DF17:DO17"/>
    <mergeCell ref="DP17:EB17"/>
    <mergeCell ref="EC17:EO17"/>
    <mergeCell ref="EP17:EZ17"/>
    <mergeCell ref="FA17:FK17"/>
    <mergeCell ref="A19:D19"/>
    <mergeCell ref="F19:X19"/>
    <mergeCell ref="Y19:AI19"/>
    <mergeCell ref="AJ19:AR19"/>
    <mergeCell ref="AS19:BA19"/>
    <mergeCell ref="BB19:BJ19"/>
    <mergeCell ref="DP19:EB19"/>
    <mergeCell ref="EC19:EO19"/>
    <mergeCell ref="EP19:EZ19"/>
    <mergeCell ref="FA19:FK19"/>
    <mergeCell ref="BK19:BS19"/>
    <mergeCell ref="BT19:CB19"/>
    <mergeCell ref="CC19:CK19"/>
    <mergeCell ref="CL19:CT19"/>
    <mergeCell ref="CU19:DE19"/>
    <mergeCell ref="DF19:DO19"/>
    <mergeCell ref="A17:D17"/>
    <mergeCell ref="F17:X17"/>
  </mergeCells>
  <printOptions horizontalCentered="1"/>
  <pageMargins left="0.39370078740157483" right="0.31496062992125984" top="0.78740157480314965" bottom="0.39370078740157483" header="0.19685039370078741" footer="0.19685039370078741"/>
  <pageSetup paperSize="9" scale="70" fitToHeight="2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1" max="1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</vt:lpstr>
      <vt:lpstr>Табл1 и Табл 2</vt:lpstr>
      <vt:lpstr>'Табл1 и Табл 2'!Область_печати</vt:lpstr>
      <vt:lpstr>Титул!Область_печати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2021-03-29T08:13:52Z</cp:lastPrinted>
  <dcterms:created xsi:type="dcterms:W3CDTF">2010-05-19T10:50:44Z</dcterms:created>
  <dcterms:modified xsi:type="dcterms:W3CDTF">2021-03-29T08:14:51Z</dcterms:modified>
</cp:coreProperties>
</file>